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FE4F1865-A730-4026-AB4F-1A1DA4F84734}" xr6:coauthVersionLast="47" xr6:coauthVersionMax="47" xr10:uidLastSave="{00000000-0000-0000-0000-000000000000}"/>
  <bookViews>
    <workbookView xWindow="-120" yWindow="-120" windowWidth="29040" windowHeight="15840" xr2:uid="{9C3236FF-6FA0-43D3-8C1D-DC1DE53765A0}"/>
  </bookViews>
  <sheets>
    <sheet name="F 334 AGOSTO" sheetId="1" r:id="rId1"/>
    <sheet name="F 334 SEPTIEMBRE" sheetId="2" r:id="rId2"/>
    <sheet name="F 334 OCTUBRE" sheetId="3" r:id="rId3"/>
    <sheet name="F 334 NOVIEMBR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4" l="1"/>
  <c r="J12" i="4" s="1"/>
  <c r="I13" i="4"/>
  <c r="J13" i="4"/>
  <c r="I25" i="4"/>
  <c r="J25" i="4" s="1"/>
  <c r="I24" i="4"/>
  <c r="J24" i="4" s="1"/>
  <c r="I23" i="4"/>
  <c r="J23" i="4" s="1"/>
  <c r="I22" i="4"/>
  <c r="J22" i="4" s="1"/>
  <c r="I21" i="4"/>
  <c r="J21" i="4" s="1"/>
  <c r="I20" i="4"/>
  <c r="J20" i="4" s="1"/>
  <c r="I19" i="4"/>
  <c r="J19" i="4" s="1"/>
  <c r="I18" i="4"/>
  <c r="J18" i="4" s="1"/>
  <c r="I17" i="4"/>
  <c r="J17" i="4" s="1"/>
  <c r="I16" i="4"/>
  <c r="J16" i="4" s="1"/>
  <c r="I15" i="4"/>
  <c r="J15" i="4" s="1"/>
  <c r="I14" i="4"/>
  <c r="J14" i="4" s="1"/>
  <c r="I11" i="4"/>
  <c r="J11" i="4" s="1"/>
  <c r="I10" i="4"/>
  <c r="J10" i="4" s="1"/>
  <c r="I9" i="4"/>
  <c r="J9" i="4" s="1"/>
  <c r="I8" i="4"/>
  <c r="J8" i="4" s="1"/>
  <c r="I7" i="4"/>
  <c r="I6" i="4"/>
  <c r="J6" i="4" s="1"/>
  <c r="M6" i="4" l="1"/>
  <c r="J7" i="4"/>
  <c r="M7" i="4" s="1"/>
  <c r="M8" i="4" l="1"/>
  <c r="M9" i="4" s="1"/>
  <c r="M6" i="3" l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I48" i="3"/>
  <c r="J48" i="3" s="1"/>
  <c r="I47" i="3"/>
  <c r="J47" i="3" s="1"/>
  <c r="I46" i="3"/>
  <c r="J46" i="3" s="1"/>
  <c r="I45" i="3"/>
  <c r="J45" i="3" s="1"/>
  <c r="I44" i="3"/>
  <c r="J44" i="3" s="1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9" i="3"/>
  <c r="J9" i="3" s="1"/>
  <c r="I8" i="3"/>
  <c r="J8" i="3" s="1"/>
  <c r="I7" i="3"/>
  <c r="J7" i="3" s="1"/>
  <c r="I6" i="3"/>
  <c r="J6" i="3" l="1"/>
  <c r="M7" i="3" s="1"/>
  <c r="M8" i="3" l="1"/>
  <c r="M9" i="3" s="1"/>
  <c r="M6" i="1" l="1"/>
  <c r="M7" i="2"/>
  <c r="M6" i="2"/>
  <c r="I43" i="2"/>
  <c r="J43" i="2" s="1"/>
  <c r="I42" i="2"/>
  <c r="J42" i="2" s="1"/>
  <c r="I41" i="2"/>
  <c r="J41" i="2" s="1"/>
  <c r="I40" i="2"/>
  <c r="J40" i="2" s="1"/>
  <c r="I39" i="2"/>
  <c r="J39" i="2" s="1"/>
  <c r="I38" i="2"/>
  <c r="J38" i="2" s="1"/>
  <c r="I37" i="2"/>
  <c r="J37" i="2" s="1"/>
  <c r="I36" i="2"/>
  <c r="J36" i="2" s="1"/>
  <c r="I35" i="2"/>
  <c r="J35" i="2" s="1"/>
  <c r="I34" i="2"/>
  <c r="J34" i="2" s="1"/>
  <c r="I33" i="2"/>
  <c r="J33" i="2" s="1"/>
  <c r="I32" i="2"/>
  <c r="J32" i="2" s="1"/>
  <c r="I31" i="2"/>
  <c r="J31" i="2" s="1"/>
  <c r="I30" i="2"/>
  <c r="J30" i="2" s="1"/>
  <c r="I29" i="2"/>
  <c r="J29" i="2" s="1"/>
  <c r="I28" i="2"/>
  <c r="J28" i="2" s="1"/>
  <c r="I27" i="2"/>
  <c r="J27" i="2" s="1"/>
  <c r="I26" i="2"/>
  <c r="J26" i="2" s="1"/>
  <c r="I25" i="2"/>
  <c r="J25" i="2" s="1"/>
  <c r="I24" i="2"/>
  <c r="J24" i="2" s="1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J9" i="2" s="1"/>
  <c r="I8" i="2"/>
  <c r="J8" i="2" s="1"/>
  <c r="I7" i="2"/>
  <c r="J7" i="2" s="1"/>
  <c r="I6" i="2"/>
  <c r="J6" i="2" l="1"/>
  <c r="M8" i="2" l="1"/>
  <c r="M9" i="2" s="1"/>
  <c r="M7" i="1" l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l="1"/>
  <c r="M8" i="1" l="1"/>
  <c r="M9" i="1" s="1"/>
</calcChain>
</file>

<file path=xl/sharedStrings.xml><?xml version="1.0" encoding="utf-8"?>
<sst xmlns="http://schemas.openxmlformats.org/spreadsheetml/2006/main" count="550" uniqueCount="58">
  <si>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</si>
  <si>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</si>
  <si>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</si>
  <si>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</si>
  <si>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</si>
  <si>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</si>
  <si>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</si>
  <si>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</si>
  <si>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</si>
  <si>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</si>
  <si>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</si>
  <si>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</si>
  <si>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KJ7884</t>
  </si>
  <si>
    <t>NVA NORTE,CALAFATE</t>
  </si>
  <si>
    <t>SELECCIONADO</t>
  </si>
  <si>
    <t>CLAUDIO ALVARADO</t>
  </si>
  <si>
    <t>TOTAL MB</t>
  </si>
  <si>
    <t>KJ7885</t>
  </si>
  <si>
    <t>CALAFATE CMNO. 9 NORTE</t>
  </si>
  <si>
    <t>KRUNO FILIPICH</t>
  </si>
  <si>
    <t>SB1484</t>
  </si>
  <si>
    <t>CLAUDIO IGOR</t>
  </si>
  <si>
    <t>IVA 19%</t>
  </si>
  <si>
    <t>NB5477</t>
  </si>
  <si>
    <t>CALAFATE</t>
  </si>
  <si>
    <t>ATILIO OJEDA</t>
  </si>
  <si>
    <t>TOTAL A FACTURAR</t>
  </si>
  <si>
    <t>SB1485</t>
  </si>
  <si>
    <t>FERNANDO OJEDA</t>
  </si>
  <si>
    <t>LZ2811</t>
  </si>
  <si>
    <t>RAUL SALDIVIA</t>
  </si>
  <si>
    <t>CANIL</t>
  </si>
  <si>
    <t>kj7885</t>
  </si>
  <si>
    <t>PJE CANCARDI</t>
  </si>
  <si>
    <t xml:space="preserve">  </t>
  </si>
  <si>
    <t>LZ2809</t>
  </si>
  <si>
    <t>SERGIO LAVADO</t>
  </si>
  <si>
    <t xml:space="preserve">            DETALLE DE REPORT APR AGOSTO </t>
  </si>
  <si>
    <t xml:space="preserve">            DETALLE DE REPORT APR SEPTIEMBRE</t>
  </si>
  <si>
    <t>NS3500</t>
  </si>
  <si>
    <t>FCO GUERRERO</t>
  </si>
  <si>
    <t>PY4367</t>
  </si>
  <si>
    <t>FRANCO MANCILLA</t>
  </si>
  <si>
    <t>PH4308</t>
  </si>
  <si>
    <t>LOICAS 1800</t>
  </si>
  <si>
    <t>PJE CONCARDIZ</t>
  </si>
  <si>
    <t>NR2594</t>
  </si>
  <si>
    <t>PATRICIO LOPEZ</t>
  </si>
  <si>
    <t xml:space="preserve">CALAFATE </t>
  </si>
  <si>
    <t>NUEVA NORTE 21</t>
  </si>
  <si>
    <t>LOS CAIQUENES</t>
  </si>
  <si>
    <t xml:space="preserve">            DETALLE DE REPORT APR OCTUBRE</t>
  </si>
  <si>
    <t>CAIQUENES</t>
  </si>
  <si>
    <t>LOICAS 4000</t>
  </si>
  <si>
    <t>BANDURRIAS</t>
  </si>
  <si>
    <t xml:space="preserve">            DETALLE DE REPORT APR NOVIEMBRE</t>
  </si>
  <si>
    <t xml:space="preserve">LAS LOICAS </t>
  </si>
  <si>
    <t>DANILO PAREDES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</si>
</sst>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42" fontId="2" fillId="0" borderId="0" xfId="1" applyFont="1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3" fillId="0" borderId="0" xfId="0" applyFont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171451</xdr:rowOff>
    </xdr:from>
    <xdr:to>
      <xdr:col>3</xdr:col>
      <xdr:colOff>32302</xdr:colOff>
      <xdr:row>3</xdr:row>
      <xdr:rowOff>295275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9B76CD-8A7F-4724-AB37-17D1A34EB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171451"/>
          <a:ext cx="2242101" cy="933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171451</xdr:rowOff>
    </xdr:from>
    <xdr:to>
      <xdr:col>3</xdr:col>
      <xdr:colOff>32302</xdr:colOff>
      <xdr:row>3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A8B82C-F019-41E3-907C-159AE0741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171451"/>
          <a:ext cx="2242101" cy="933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352427</xdr:colOff>
      <xdr:row>0</xdr:row>
      <xdr:rowOff>180976</xdr:rowOff>
    </xdr:from>
    <xdr:to>
      <xdr:col>2</xdr:col>
      <xdr:colOff>323851</xdr:colOff>
      <xdr:row>3</xdr:row>
      <xdr:rowOff>343349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BA1095-9AE0-4F9A-AEA2-D7425FE50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7" y="180976"/>
          <a:ext cx="1495424" cy="9719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76202</xdr:colOff>
      <xdr:row>0</xdr:row>
      <xdr:rowOff>171451</xdr:rowOff>
    </xdr:from>
    <xdr:to>
      <xdr:col>2</xdr:col>
      <xdr:colOff>104776</xdr:colOff>
      <xdr:row>3</xdr:row>
      <xdr:rowOff>370970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68FBFD-5B42-4EDA-82DB-7CE11F928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71451"/>
          <a:ext cx="1552574" cy="1009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7EC7-8D8B-4700-B458-6E600CC7E2D3}">
  <dimension ref="A3:M17"/>
  <sheetViews>
    <sheetView tabSelected="1" workbookViewId="0">
      <selection activeCell="E23" sqref="E23"/>
    </sheetView>
  </sheetViews>
  <sheetFormatPr baseColWidth="10" defaultRowHeight="15" x14ac:dyDescent="0.25"/>
  <cols>
    <col min="4" max="4" width="26.42578125" customWidth="1"/>
    <col min="5" max="5" width="16.5703125" customWidth="1"/>
    <col min="6" max="6" width="16.42578125" customWidth="1"/>
    <col min="11" max="11" width="19.28515625" customWidth="1"/>
    <col min="12" max="12" width="18.28515625" customWidth="1"/>
  </cols>
  <sheetData>
    <row r="3" spans="1:13" ht="33.75" x14ac:dyDescent="0.45">
      <c r="D3" s="33" t="s">
        <v>37</v>
      </c>
      <c r="E3" s="33"/>
      <c r="F3" s="33"/>
      <c r="G3" s="33"/>
      <c r="H3" s="3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7" t="s">
        <v>9</v>
      </c>
      <c r="K5" s="7" t="s">
        <v>10</v>
      </c>
      <c r="L5" s="8" t="s">
        <v>11</v>
      </c>
      <c r="M5" s="9"/>
    </row>
    <row r="6" spans="1:13" ht="15.75" x14ac:dyDescent="0.25">
      <c r="A6" s="10">
        <v>44044</v>
      </c>
      <c r="B6" s="11">
        <v>23340</v>
      </c>
      <c r="C6" s="11" t="s">
        <v>12</v>
      </c>
      <c r="D6" s="11" t="s">
        <v>13</v>
      </c>
      <c r="E6" s="11" t="s">
        <v>14</v>
      </c>
      <c r="F6" s="12">
        <v>7000</v>
      </c>
      <c r="G6" s="11">
        <v>15</v>
      </c>
      <c r="H6" s="11">
        <v>1</v>
      </c>
      <c r="I6" s="13">
        <f t="shared" ref="I6:I17" si="0">(G6*H6)</f>
        <v>15</v>
      </c>
      <c r="J6" s="14">
        <f t="shared" ref="J6:J17" si="1">(F6*I6)</f>
        <v>105000</v>
      </c>
      <c r="K6" s="15" t="s">
        <v>15</v>
      </c>
      <c r="L6" s="16" t="s">
        <v>16</v>
      </c>
      <c r="M6" s="17">
        <f>SUM(I6:I17)</f>
        <v>177</v>
      </c>
    </row>
    <row r="7" spans="1:13" x14ac:dyDescent="0.25">
      <c r="A7" s="10">
        <v>44044</v>
      </c>
      <c r="B7" s="11">
        <v>23633</v>
      </c>
      <c r="C7" s="11" t="s">
        <v>17</v>
      </c>
      <c r="D7" s="11" t="s">
        <v>18</v>
      </c>
      <c r="E7" s="11" t="s">
        <v>14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19</v>
      </c>
      <c r="L7" s="18" t="s">
        <v>9</v>
      </c>
      <c r="M7" s="19">
        <f>SUM(J6:J17)</f>
        <v>1239000</v>
      </c>
    </row>
    <row r="8" spans="1:13" ht="15.75" thickBot="1" x14ac:dyDescent="0.3">
      <c r="A8" s="10">
        <v>44046</v>
      </c>
      <c r="B8" s="11">
        <v>23832</v>
      </c>
      <c r="C8" s="11" t="s">
        <v>27</v>
      </c>
      <c r="D8" s="11" t="s">
        <v>24</v>
      </c>
      <c r="E8" s="11" t="s">
        <v>14</v>
      </c>
      <c r="F8" s="12">
        <v>7000</v>
      </c>
      <c r="G8" s="11">
        <v>12</v>
      </c>
      <c r="H8" s="11">
        <v>1</v>
      </c>
      <c r="I8" s="13">
        <f t="shared" si="0"/>
        <v>12</v>
      </c>
      <c r="J8" s="14">
        <f t="shared" si="1"/>
        <v>84000</v>
      </c>
      <c r="K8" s="15" t="s">
        <v>28</v>
      </c>
      <c r="L8" s="20" t="s">
        <v>22</v>
      </c>
      <c r="M8" s="21">
        <f>(M7*19%)</f>
        <v>235410</v>
      </c>
    </row>
    <row r="9" spans="1:13" ht="15.75" thickBot="1" x14ac:dyDescent="0.3">
      <c r="A9" s="10">
        <v>44046</v>
      </c>
      <c r="B9" s="11">
        <v>23545</v>
      </c>
      <c r="C9" s="11" t="s">
        <v>23</v>
      </c>
      <c r="D9" s="11" t="s">
        <v>24</v>
      </c>
      <c r="E9" s="11" t="s">
        <v>14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25</v>
      </c>
      <c r="L9" s="22" t="s">
        <v>26</v>
      </c>
      <c r="M9" s="23">
        <f>(M7+M8)</f>
        <v>1474410</v>
      </c>
    </row>
    <row r="10" spans="1:13" x14ac:dyDescent="0.25">
      <c r="A10" s="10">
        <v>44047</v>
      </c>
      <c r="B10" s="11">
        <v>23550</v>
      </c>
      <c r="C10" s="11" t="s">
        <v>23</v>
      </c>
      <c r="D10" s="11" t="s">
        <v>24</v>
      </c>
      <c r="E10" s="11" t="s">
        <v>14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25</v>
      </c>
      <c r="L10" s="24"/>
      <c r="M10" s="25"/>
    </row>
    <row r="11" spans="1:13" x14ac:dyDescent="0.25">
      <c r="A11" s="10">
        <v>44048</v>
      </c>
      <c r="B11" s="11">
        <v>23739</v>
      </c>
      <c r="C11" s="11" t="s">
        <v>29</v>
      </c>
      <c r="D11" s="11" t="s">
        <v>24</v>
      </c>
      <c r="E11" s="11" t="s">
        <v>14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30</v>
      </c>
    </row>
    <row r="12" spans="1:13" x14ac:dyDescent="0.25">
      <c r="A12" s="10">
        <v>44049</v>
      </c>
      <c r="B12" s="11">
        <v>16275</v>
      </c>
      <c r="C12" s="11" t="s">
        <v>23</v>
      </c>
      <c r="D12" s="11" t="s">
        <v>24</v>
      </c>
      <c r="E12" s="11" t="s">
        <v>14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25</v>
      </c>
    </row>
    <row r="13" spans="1:13" x14ac:dyDescent="0.25">
      <c r="A13" s="10">
        <v>44063</v>
      </c>
      <c r="B13" s="11">
        <v>21970</v>
      </c>
      <c r="C13" s="11" t="s">
        <v>12</v>
      </c>
      <c r="D13" s="11" t="s">
        <v>31</v>
      </c>
      <c r="E13" s="11" t="s">
        <v>14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15</v>
      </c>
    </row>
    <row r="14" spans="1:13" x14ac:dyDescent="0.25">
      <c r="A14" s="10">
        <v>44064</v>
      </c>
      <c r="B14" s="11">
        <v>23910</v>
      </c>
      <c r="C14" s="11" t="s">
        <v>32</v>
      </c>
      <c r="D14" s="11" t="s">
        <v>33</v>
      </c>
      <c r="E14" s="11" t="s">
        <v>14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19</v>
      </c>
    </row>
    <row r="15" spans="1:13" x14ac:dyDescent="0.25">
      <c r="A15" s="10">
        <v>44068</v>
      </c>
      <c r="B15" s="11">
        <v>23920</v>
      </c>
      <c r="C15" s="11" t="s">
        <v>17</v>
      </c>
      <c r="D15" s="11" t="s">
        <v>33</v>
      </c>
      <c r="E15" s="11" t="s">
        <v>14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19</v>
      </c>
      <c r="M15" t="s">
        <v>34</v>
      </c>
    </row>
    <row r="16" spans="1:13" x14ac:dyDescent="0.25">
      <c r="A16" s="10">
        <v>44069</v>
      </c>
      <c r="B16" s="11">
        <v>24059</v>
      </c>
      <c r="C16" s="11" t="s">
        <v>23</v>
      </c>
      <c r="D16" s="11" t="s">
        <v>33</v>
      </c>
      <c r="E16" s="11" t="s">
        <v>14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25</v>
      </c>
    </row>
    <row r="17" spans="1:11" x14ac:dyDescent="0.25">
      <c r="A17" s="10">
        <v>44070</v>
      </c>
      <c r="B17" s="11">
        <v>22878</v>
      </c>
      <c r="C17" s="11" t="s">
        <v>35</v>
      </c>
      <c r="D17" s="11" t="s">
        <v>33</v>
      </c>
      <c r="E17" s="11" t="s">
        <v>14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36</v>
      </c>
    </row>
  </sheetData>
  <mergeCells count="2">
    <mergeCell ref="L5:M5"/>
    <mergeCell ref="D3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363E3-0AC2-460D-802A-8E170E50C04C}">
  <dimension ref="A3:M174"/>
  <sheetViews>
    <sheetView workbookViewId="0">
      <selection activeCell="M8" sqref="M8"/>
    </sheetView>
  </sheetViews>
  <sheetFormatPr baseColWidth="10" defaultRowHeight="15" x14ac:dyDescent="0.25"/>
  <cols>
    <col min="4" max="4" width="27.28515625" customWidth="1"/>
    <col min="5" max="5" width="20.42578125" customWidth="1"/>
    <col min="11" max="11" width="23.42578125" customWidth="1"/>
    <col min="12" max="12" width="18.5703125" customWidth="1"/>
    <col min="13" max="13" width="19.85546875" customWidth="1"/>
  </cols>
  <sheetData>
    <row r="3" spans="1:13" ht="33.75" x14ac:dyDescent="0.45">
      <c r="D3" s="1" t="s">
        <v>38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7" t="s">
        <v>9</v>
      </c>
      <c r="K5" s="7" t="s">
        <v>10</v>
      </c>
      <c r="L5" s="8" t="s">
        <v>11</v>
      </c>
      <c r="M5" s="9"/>
    </row>
    <row r="6" spans="1:13" ht="15.75" x14ac:dyDescent="0.25">
      <c r="A6" s="10">
        <v>44075</v>
      </c>
      <c r="B6" s="11">
        <v>23931</v>
      </c>
      <c r="C6" s="11" t="s">
        <v>17</v>
      </c>
      <c r="D6" s="11" t="s">
        <v>44</v>
      </c>
      <c r="E6" s="11" t="s">
        <v>14</v>
      </c>
      <c r="F6" s="12">
        <v>7000</v>
      </c>
      <c r="G6" s="11">
        <v>15</v>
      </c>
      <c r="H6" s="11">
        <v>1</v>
      </c>
      <c r="I6" s="13">
        <f t="shared" ref="I6:I36" si="0">(G6*H6)</f>
        <v>15</v>
      </c>
      <c r="J6" s="14">
        <f t="shared" ref="J6:J36" si="1">(F6*I6)</f>
        <v>105000</v>
      </c>
      <c r="K6" s="15" t="s">
        <v>19</v>
      </c>
      <c r="L6" s="16" t="s">
        <v>16</v>
      </c>
      <c r="M6" s="17">
        <f>SUM(I6:I43)</f>
        <v>564</v>
      </c>
    </row>
    <row r="7" spans="1:13" x14ac:dyDescent="0.25">
      <c r="A7" s="10">
        <v>44075</v>
      </c>
      <c r="B7" s="11">
        <v>24109</v>
      </c>
      <c r="C7" s="11" t="s">
        <v>20</v>
      </c>
      <c r="D7" s="11" t="s">
        <v>45</v>
      </c>
      <c r="E7" s="11" t="s">
        <v>14</v>
      </c>
      <c r="F7" s="12">
        <v>7000</v>
      </c>
      <c r="G7" s="11">
        <v>12</v>
      </c>
      <c r="H7" s="11">
        <v>1</v>
      </c>
      <c r="I7" s="13">
        <f t="shared" si="0"/>
        <v>12</v>
      </c>
      <c r="J7" s="14">
        <f t="shared" si="1"/>
        <v>84000</v>
      </c>
      <c r="K7" s="15" t="s">
        <v>21</v>
      </c>
      <c r="L7" s="18" t="s">
        <v>9</v>
      </c>
      <c r="M7" s="19">
        <f>SUM(J6:J43)</f>
        <v>3948000</v>
      </c>
    </row>
    <row r="8" spans="1:13" ht="15.75" thickBot="1" x14ac:dyDescent="0.3">
      <c r="A8" s="10">
        <v>44075</v>
      </c>
      <c r="B8" s="11">
        <v>24166</v>
      </c>
      <c r="C8" s="11" t="s">
        <v>39</v>
      </c>
      <c r="D8" s="11" t="s">
        <v>45</v>
      </c>
      <c r="E8" s="11" t="s">
        <v>14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40</v>
      </c>
      <c r="L8" s="20" t="s">
        <v>22</v>
      </c>
      <c r="M8" s="21">
        <f>(M7*19%)</f>
        <v>750120</v>
      </c>
    </row>
    <row r="9" spans="1:13" ht="15.75" thickBot="1" x14ac:dyDescent="0.3">
      <c r="A9" s="10">
        <v>44075</v>
      </c>
      <c r="B9" s="11">
        <v>24165</v>
      </c>
      <c r="C9" s="11" t="s">
        <v>39</v>
      </c>
      <c r="D9" s="11" t="s">
        <v>45</v>
      </c>
      <c r="E9" s="11" t="s">
        <v>14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40</v>
      </c>
      <c r="L9" s="22" t="s">
        <v>26</v>
      </c>
      <c r="M9" s="23">
        <f>(M7+M8)</f>
        <v>4698120</v>
      </c>
    </row>
    <row r="10" spans="1:13" x14ac:dyDescent="0.25">
      <c r="A10" s="10">
        <v>44075</v>
      </c>
      <c r="B10" s="11">
        <v>23932</v>
      </c>
      <c r="C10" s="11" t="s">
        <v>17</v>
      </c>
      <c r="D10" s="11" t="s">
        <v>45</v>
      </c>
      <c r="E10" s="11" t="s">
        <v>14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19</v>
      </c>
      <c r="L10" s="24"/>
      <c r="M10" s="25"/>
    </row>
    <row r="11" spans="1:13" x14ac:dyDescent="0.25">
      <c r="A11" s="10">
        <v>44075</v>
      </c>
      <c r="B11" s="11">
        <v>24108</v>
      </c>
      <c r="C11" s="11" t="s">
        <v>20</v>
      </c>
      <c r="D11" s="11" t="s">
        <v>45</v>
      </c>
      <c r="E11" s="11" t="s">
        <v>14</v>
      </c>
      <c r="F11" s="12">
        <v>7000</v>
      </c>
      <c r="G11" s="11">
        <v>12</v>
      </c>
      <c r="H11" s="11">
        <v>1</v>
      </c>
      <c r="I11" s="13">
        <f t="shared" si="0"/>
        <v>12</v>
      </c>
      <c r="J11" s="14">
        <f t="shared" si="1"/>
        <v>84000</v>
      </c>
      <c r="K11" s="15" t="s">
        <v>21</v>
      </c>
      <c r="L11" s="24"/>
      <c r="M11" s="25"/>
    </row>
    <row r="12" spans="1:13" x14ac:dyDescent="0.25">
      <c r="A12" s="10">
        <v>44075</v>
      </c>
      <c r="B12" s="11">
        <v>24110</v>
      </c>
      <c r="C12" s="11" t="s">
        <v>20</v>
      </c>
      <c r="D12" s="11" t="s">
        <v>45</v>
      </c>
      <c r="E12" s="11" t="s">
        <v>14</v>
      </c>
      <c r="F12" s="12">
        <v>7000</v>
      </c>
      <c r="G12" s="11">
        <v>12</v>
      </c>
      <c r="H12" s="11">
        <v>1</v>
      </c>
      <c r="I12" s="13">
        <f t="shared" si="0"/>
        <v>12</v>
      </c>
      <c r="J12" s="14">
        <f t="shared" si="1"/>
        <v>84000</v>
      </c>
      <c r="K12" s="15" t="s">
        <v>21</v>
      </c>
    </row>
    <row r="13" spans="1:13" x14ac:dyDescent="0.25">
      <c r="A13" s="10">
        <v>44077</v>
      </c>
      <c r="B13" s="11">
        <v>24168</v>
      </c>
      <c r="C13" s="11" t="s">
        <v>39</v>
      </c>
      <c r="D13" s="11" t="s">
        <v>45</v>
      </c>
      <c r="E13" s="11" t="s">
        <v>14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40</v>
      </c>
    </row>
    <row r="14" spans="1:13" x14ac:dyDescent="0.25">
      <c r="A14" s="10">
        <v>44077</v>
      </c>
      <c r="B14" s="11">
        <v>24115</v>
      </c>
      <c r="C14" s="11" t="s">
        <v>20</v>
      </c>
      <c r="D14" s="11" t="s">
        <v>45</v>
      </c>
      <c r="E14" s="11" t="s">
        <v>14</v>
      </c>
      <c r="F14" s="12">
        <v>7000</v>
      </c>
      <c r="G14" s="11">
        <v>12</v>
      </c>
      <c r="H14" s="11">
        <v>1</v>
      </c>
      <c r="I14" s="13">
        <f t="shared" si="0"/>
        <v>12</v>
      </c>
      <c r="J14" s="14">
        <f t="shared" si="1"/>
        <v>84000</v>
      </c>
      <c r="K14" s="15" t="s">
        <v>21</v>
      </c>
    </row>
    <row r="15" spans="1:13" x14ac:dyDescent="0.25">
      <c r="A15" s="10">
        <v>44078</v>
      </c>
      <c r="B15" s="11">
        <v>24305</v>
      </c>
      <c r="C15" s="11" t="s">
        <v>46</v>
      </c>
      <c r="D15" s="11" t="s">
        <v>45</v>
      </c>
      <c r="E15" s="11" t="s">
        <v>14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47</v>
      </c>
    </row>
    <row r="16" spans="1:13" x14ac:dyDescent="0.25">
      <c r="A16" s="10">
        <v>44078</v>
      </c>
      <c r="B16" s="11">
        <v>24306</v>
      </c>
      <c r="C16" s="11" t="s">
        <v>46</v>
      </c>
      <c r="D16" s="11" t="s">
        <v>45</v>
      </c>
      <c r="E16" s="11" t="s">
        <v>14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47</v>
      </c>
    </row>
    <row r="17" spans="1:11" x14ac:dyDescent="0.25">
      <c r="A17" s="10">
        <v>44082</v>
      </c>
      <c r="B17" s="11">
        <v>24181</v>
      </c>
      <c r="C17" s="11" t="s">
        <v>39</v>
      </c>
      <c r="D17" s="11" t="s">
        <v>45</v>
      </c>
      <c r="E17" s="11" t="s">
        <v>14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40</v>
      </c>
    </row>
    <row r="18" spans="1:11" x14ac:dyDescent="0.25">
      <c r="A18" s="10">
        <v>44082</v>
      </c>
      <c r="B18" s="11">
        <v>24182</v>
      </c>
      <c r="C18" s="11" t="s">
        <v>39</v>
      </c>
      <c r="D18" s="11" t="s">
        <v>45</v>
      </c>
      <c r="E18" s="11" t="s">
        <v>14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40</v>
      </c>
    </row>
    <row r="19" spans="1:11" x14ac:dyDescent="0.25">
      <c r="A19" s="10">
        <v>44083</v>
      </c>
      <c r="B19" s="11">
        <v>23991</v>
      </c>
      <c r="C19" s="11" t="s">
        <v>29</v>
      </c>
      <c r="D19" s="11" t="s">
        <v>45</v>
      </c>
      <c r="E19" s="11" t="s">
        <v>14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30</v>
      </c>
    </row>
    <row r="20" spans="1:11" x14ac:dyDescent="0.25">
      <c r="A20" s="10">
        <v>44083</v>
      </c>
      <c r="B20" s="11">
        <v>24184</v>
      </c>
      <c r="C20" s="11" t="s">
        <v>39</v>
      </c>
      <c r="D20" s="11" t="s">
        <v>45</v>
      </c>
      <c r="E20" s="11" t="s">
        <v>14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40</v>
      </c>
    </row>
    <row r="21" spans="1:11" x14ac:dyDescent="0.25">
      <c r="A21" s="10">
        <v>44084</v>
      </c>
      <c r="B21" s="11">
        <v>24190</v>
      </c>
      <c r="C21" s="11" t="s">
        <v>39</v>
      </c>
      <c r="D21" s="11" t="s">
        <v>45</v>
      </c>
      <c r="E21" s="11" t="s">
        <v>14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40</v>
      </c>
    </row>
    <row r="22" spans="1:11" x14ac:dyDescent="0.25">
      <c r="A22" s="10">
        <v>44084</v>
      </c>
      <c r="B22" s="11">
        <v>23992</v>
      </c>
      <c r="C22" s="11" t="s">
        <v>29</v>
      </c>
      <c r="D22" s="11" t="s">
        <v>45</v>
      </c>
      <c r="E22" s="11" t="s">
        <v>14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30</v>
      </c>
    </row>
    <row r="23" spans="1:11" x14ac:dyDescent="0.25">
      <c r="A23" s="10">
        <v>44084</v>
      </c>
      <c r="B23" s="11">
        <v>24071</v>
      </c>
      <c r="C23" s="11" t="s">
        <v>23</v>
      </c>
      <c r="D23" s="11" t="s">
        <v>45</v>
      </c>
      <c r="E23" s="11" t="s">
        <v>14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25</v>
      </c>
    </row>
    <row r="24" spans="1:11" x14ac:dyDescent="0.25">
      <c r="A24" s="10">
        <v>44085</v>
      </c>
      <c r="B24" s="11">
        <v>24853</v>
      </c>
      <c r="C24" s="11" t="s">
        <v>17</v>
      </c>
      <c r="D24" s="11" t="s">
        <v>45</v>
      </c>
      <c r="E24" s="11" t="s">
        <v>14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15" t="s">
        <v>19</v>
      </c>
    </row>
    <row r="25" spans="1:11" x14ac:dyDescent="0.25">
      <c r="A25" s="10">
        <v>44088</v>
      </c>
      <c r="B25" s="11">
        <v>24196</v>
      </c>
      <c r="C25" s="11" t="s">
        <v>39</v>
      </c>
      <c r="D25" s="11" t="s">
        <v>45</v>
      </c>
      <c r="E25" s="11" t="s">
        <v>14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 t="shared" si="1"/>
        <v>105000</v>
      </c>
      <c r="K25" s="15" t="s">
        <v>40</v>
      </c>
    </row>
    <row r="26" spans="1:11" x14ac:dyDescent="0.25">
      <c r="A26" s="10">
        <v>44088</v>
      </c>
      <c r="B26" s="11">
        <v>24858</v>
      </c>
      <c r="C26" s="11" t="s">
        <v>17</v>
      </c>
      <c r="D26" s="11" t="s">
        <v>45</v>
      </c>
      <c r="E26" s="11" t="s">
        <v>14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15" t="s">
        <v>19</v>
      </c>
    </row>
    <row r="27" spans="1:11" x14ac:dyDescent="0.25">
      <c r="A27" s="10">
        <v>44089</v>
      </c>
      <c r="B27" s="11">
        <v>24200</v>
      </c>
      <c r="C27" s="11" t="s">
        <v>39</v>
      </c>
      <c r="D27" s="11" t="s">
        <v>45</v>
      </c>
      <c r="E27" s="11" t="s">
        <v>14</v>
      </c>
      <c r="F27" s="12">
        <v>7000</v>
      </c>
      <c r="G27" s="11">
        <v>15</v>
      </c>
      <c r="H27" s="11">
        <v>1</v>
      </c>
      <c r="I27" s="13">
        <f t="shared" si="0"/>
        <v>15</v>
      </c>
      <c r="J27" s="14">
        <f t="shared" si="1"/>
        <v>105000</v>
      </c>
      <c r="K27" s="15" t="s">
        <v>40</v>
      </c>
    </row>
    <row r="28" spans="1:11" x14ac:dyDescent="0.25">
      <c r="A28" s="10">
        <v>44089</v>
      </c>
      <c r="B28" s="11">
        <v>24199</v>
      </c>
      <c r="C28" s="11" t="s">
        <v>39</v>
      </c>
      <c r="D28" s="11" t="s">
        <v>45</v>
      </c>
      <c r="E28" s="11" t="s">
        <v>14</v>
      </c>
      <c r="F28" s="12">
        <v>7000</v>
      </c>
      <c r="G28" s="11">
        <v>15</v>
      </c>
      <c r="H28" s="11">
        <v>1</v>
      </c>
      <c r="I28" s="13">
        <f t="shared" si="0"/>
        <v>15</v>
      </c>
      <c r="J28" s="14">
        <f t="shared" si="1"/>
        <v>105000</v>
      </c>
      <c r="K28" s="15" t="s">
        <v>40</v>
      </c>
    </row>
    <row r="29" spans="1:11" x14ac:dyDescent="0.25">
      <c r="A29" s="10">
        <v>44089</v>
      </c>
      <c r="B29" s="11">
        <v>24364</v>
      </c>
      <c r="C29" s="11" t="s">
        <v>35</v>
      </c>
      <c r="D29" s="11" t="s">
        <v>45</v>
      </c>
      <c r="E29" s="11" t="s">
        <v>14</v>
      </c>
      <c r="F29" s="12">
        <v>7000</v>
      </c>
      <c r="G29" s="11">
        <v>15</v>
      </c>
      <c r="H29" s="11">
        <v>1</v>
      </c>
      <c r="I29" s="13">
        <f t="shared" si="0"/>
        <v>15</v>
      </c>
      <c r="J29" s="14">
        <f t="shared" si="1"/>
        <v>105000</v>
      </c>
      <c r="K29" s="15" t="s">
        <v>36</v>
      </c>
    </row>
    <row r="30" spans="1:11" x14ac:dyDescent="0.25">
      <c r="A30" s="10">
        <v>44089</v>
      </c>
      <c r="B30" s="11">
        <v>24136</v>
      </c>
      <c r="C30" s="11" t="s">
        <v>41</v>
      </c>
      <c r="D30" s="11" t="s">
        <v>45</v>
      </c>
      <c r="E30" s="11" t="s">
        <v>14</v>
      </c>
      <c r="F30" s="12">
        <v>7000</v>
      </c>
      <c r="G30" s="11">
        <v>15</v>
      </c>
      <c r="H30" s="11">
        <v>1</v>
      </c>
      <c r="I30" s="13">
        <f t="shared" si="0"/>
        <v>15</v>
      </c>
      <c r="J30" s="14">
        <f t="shared" si="1"/>
        <v>105000</v>
      </c>
      <c r="K30" s="15" t="s">
        <v>42</v>
      </c>
    </row>
    <row r="31" spans="1:11" x14ac:dyDescent="0.25">
      <c r="A31" s="10">
        <v>44090</v>
      </c>
      <c r="B31" s="11">
        <v>24802</v>
      </c>
      <c r="C31" s="11" t="s">
        <v>39</v>
      </c>
      <c r="D31" s="11" t="s">
        <v>45</v>
      </c>
      <c r="E31" s="11" t="s">
        <v>14</v>
      </c>
      <c r="F31" s="12">
        <v>7000</v>
      </c>
      <c r="G31" s="11">
        <v>15</v>
      </c>
      <c r="H31" s="11">
        <v>1</v>
      </c>
      <c r="I31" s="13">
        <f t="shared" si="0"/>
        <v>15</v>
      </c>
      <c r="J31" s="14">
        <f t="shared" si="1"/>
        <v>105000</v>
      </c>
      <c r="K31" s="15" t="s">
        <v>40</v>
      </c>
    </row>
    <row r="32" spans="1:11" x14ac:dyDescent="0.25">
      <c r="A32" s="10">
        <v>44090</v>
      </c>
      <c r="B32" s="11">
        <v>24099</v>
      </c>
      <c r="C32" s="11" t="s">
        <v>29</v>
      </c>
      <c r="D32" s="11" t="s">
        <v>45</v>
      </c>
      <c r="E32" s="11" t="s">
        <v>14</v>
      </c>
      <c r="F32" s="12">
        <v>7000</v>
      </c>
      <c r="G32" s="11">
        <v>15</v>
      </c>
      <c r="H32" s="11">
        <v>2</v>
      </c>
      <c r="I32" s="13">
        <f t="shared" si="0"/>
        <v>30</v>
      </c>
      <c r="J32" s="14">
        <f t="shared" si="1"/>
        <v>210000</v>
      </c>
      <c r="K32" s="15" t="s">
        <v>30</v>
      </c>
    </row>
    <row r="33" spans="1:11" x14ac:dyDescent="0.25">
      <c r="A33" s="10">
        <v>44095</v>
      </c>
      <c r="B33" s="11">
        <v>24320</v>
      </c>
      <c r="C33" s="11" t="s">
        <v>46</v>
      </c>
      <c r="D33" s="11" t="s">
        <v>45</v>
      </c>
      <c r="E33" s="11" t="s">
        <v>14</v>
      </c>
      <c r="F33" s="12">
        <v>7000</v>
      </c>
      <c r="G33" s="11">
        <v>15</v>
      </c>
      <c r="H33" s="11">
        <v>1</v>
      </c>
      <c r="I33" s="13">
        <f t="shared" si="0"/>
        <v>15</v>
      </c>
      <c r="J33" s="14">
        <f t="shared" si="1"/>
        <v>105000</v>
      </c>
      <c r="K33" s="15" t="s">
        <v>47</v>
      </c>
    </row>
    <row r="34" spans="1:11" x14ac:dyDescent="0.25">
      <c r="A34" s="10">
        <v>44095</v>
      </c>
      <c r="B34" s="11">
        <v>24283</v>
      </c>
      <c r="C34" s="11" t="s">
        <v>29</v>
      </c>
      <c r="D34" s="11" t="s">
        <v>45</v>
      </c>
      <c r="E34" s="11" t="s">
        <v>14</v>
      </c>
      <c r="F34" s="12">
        <v>7000</v>
      </c>
      <c r="G34" s="11">
        <v>15</v>
      </c>
      <c r="H34" s="11">
        <v>1</v>
      </c>
      <c r="I34" s="13">
        <f t="shared" si="0"/>
        <v>15</v>
      </c>
      <c r="J34" s="14">
        <f t="shared" si="1"/>
        <v>105000</v>
      </c>
      <c r="K34" s="15" t="s">
        <v>30</v>
      </c>
    </row>
    <row r="35" spans="1:11" x14ac:dyDescent="0.25">
      <c r="A35" s="10">
        <v>44096</v>
      </c>
      <c r="B35" s="11">
        <v>24812</v>
      </c>
      <c r="C35" s="11" t="s">
        <v>39</v>
      </c>
      <c r="D35" s="11" t="s">
        <v>45</v>
      </c>
      <c r="E35" s="11" t="s">
        <v>14</v>
      </c>
      <c r="F35" s="12">
        <v>7000</v>
      </c>
      <c r="G35" s="11">
        <v>15</v>
      </c>
      <c r="H35" s="11">
        <v>1</v>
      </c>
      <c r="I35" s="13">
        <f t="shared" si="0"/>
        <v>15</v>
      </c>
      <c r="J35" s="14">
        <f t="shared" si="1"/>
        <v>105000</v>
      </c>
      <c r="K35" s="15" t="s">
        <v>40</v>
      </c>
    </row>
    <row r="36" spans="1:11" x14ac:dyDescent="0.25">
      <c r="A36" s="10">
        <v>44096</v>
      </c>
      <c r="B36" s="11">
        <v>24811</v>
      </c>
      <c r="C36" s="11" t="s">
        <v>39</v>
      </c>
      <c r="D36" s="11" t="s">
        <v>45</v>
      </c>
      <c r="E36" s="11" t="s">
        <v>14</v>
      </c>
      <c r="F36" s="12">
        <v>7000</v>
      </c>
      <c r="G36" s="11">
        <v>15</v>
      </c>
      <c r="H36" s="11">
        <v>1</v>
      </c>
      <c r="I36" s="13">
        <f t="shared" si="0"/>
        <v>15</v>
      </c>
      <c r="J36" s="14">
        <f t="shared" si="1"/>
        <v>105000</v>
      </c>
      <c r="K36" s="15" t="s">
        <v>40</v>
      </c>
    </row>
    <row r="37" spans="1:11" x14ac:dyDescent="0.25">
      <c r="A37" s="10">
        <v>44097</v>
      </c>
      <c r="B37" s="11">
        <v>24292</v>
      </c>
      <c r="C37" s="11" t="s">
        <v>20</v>
      </c>
      <c r="D37" s="11" t="s">
        <v>45</v>
      </c>
      <c r="E37" s="11" t="s">
        <v>14</v>
      </c>
      <c r="F37" s="12">
        <v>7000</v>
      </c>
      <c r="G37" s="11">
        <v>12</v>
      </c>
      <c r="H37" s="11">
        <v>1</v>
      </c>
      <c r="I37" s="13">
        <f t="shared" ref="I37:I43" si="2">(G37*H37)</f>
        <v>12</v>
      </c>
      <c r="J37" s="14">
        <f t="shared" ref="J37:J43" si="3">(F37*I37)</f>
        <v>84000</v>
      </c>
      <c r="K37" s="15" t="s">
        <v>21</v>
      </c>
    </row>
    <row r="38" spans="1:11" x14ac:dyDescent="0.25">
      <c r="A38" s="10">
        <v>44097</v>
      </c>
      <c r="B38" s="11">
        <v>24293</v>
      </c>
      <c r="C38" s="11" t="s">
        <v>20</v>
      </c>
      <c r="D38" s="11" t="s">
        <v>45</v>
      </c>
      <c r="E38" s="11" t="s">
        <v>14</v>
      </c>
      <c r="F38" s="12">
        <v>7000</v>
      </c>
      <c r="G38" s="11">
        <v>12</v>
      </c>
      <c r="H38" s="11">
        <v>1</v>
      </c>
      <c r="I38" s="13">
        <f t="shared" si="2"/>
        <v>12</v>
      </c>
      <c r="J38" s="14">
        <f t="shared" si="3"/>
        <v>84000</v>
      </c>
      <c r="K38" s="15" t="s">
        <v>21</v>
      </c>
    </row>
    <row r="39" spans="1:11" x14ac:dyDescent="0.25">
      <c r="A39" s="10">
        <v>44097</v>
      </c>
      <c r="B39" s="11">
        <v>24295</v>
      </c>
      <c r="C39" s="11" t="s">
        <v>20</v>
      </c>
      <c r="D39" s="11" t="s">
        <v>45</v>
      </c>
      <c r="E39" s="11" t="s">
        <v>14</v>
      </c>
      <c r="F39" s="12">
        <v>7000</v>
      </c>
      <c r="G39" s="11">
        <v>12</v>
      </c>
      <c r="H39" s="11">
        <v>1</v>
      </c>
      <c r="I39" s="13">
        <f t="shared" si="2"/>
        <v>12</v>
      </c>
      <c r="J39" s="14">
        <f t="shared" si="3"/>
        <v>84000</v>
      </c>
      <c r="K39" s="15" t="s">
        <v>21</v>
      </c>
    </row>
    <row r="40" spans="1:11" x14ac:dyDescent="0.25">
      <c r="A40" s="10">
        <v>44098</v>
      </c>
      <c r="B40" s="11">
        <v>24755</v>
      </c>
      <c r="C40" s="11" t="s">
        <v>43</v>
      </c>
      <c r="D40" s="11" t="s">
        <v>45</v>
      </c>
      <c r="E40" s="11" t="s">
        <v>14</v>
      </c>
      <c r="F40" s="12">
        <v>7000</v>
      </c>
      <c r="G40" s="11">
        <v>15</v>
      </c>
      <c r="H40" s="11">
        <v>1</v>
      </c>
      <c r="I40" s="13">
        <f t="shared" si="2"/>
        <v>15</v>
      </c>
      <c r="J40" s="14">
        <f t="shared" si="3"/>
        <v>105000</v>
      </c>
      <c r="K40" s="15" t="s">
        <v>15</v>
      </c>
    </row>
    <row r="41" spans="1:11" x14ac:dyDescent="0.25">
      <c r="A41" s="10">
        <v>44098</v>
      </c>
      <c r="B41" s="11">
        <v>24756</v>
      </c>
      <c r="C41" s="11" t="s">
        <v>43</v>
      </c>
      <c r="D41" s="11" t="s">
        <v>45</v>
      </c>
      <c r="E41" s="11" t="s">
        <v>14</v>
      </c>
      <c r="F41" s="12">
        <v>7000</v>
      </c>
      <c r="G41" s="11">
        <v>15</v>
      </c>
      <c r="H41" s="11">
        <v>1</v>
      </c>
      <c r="I41" s="13">
        <f t="shared" si="2"/>
        <v>15</v>
      </c>
      <c r="J41" s="14">
        <f t="shared" si="3"/>
        <v>105000</v>
      </c>
      <c r="K41" s="15" t="s">
        <v>15</v>
      </c>
    </row>
    <row r="42" spans="1:11" x14ac:dyDescent="0.25">
      <c r="A42" s="10">
        <v>44102</v>
      </c>
      <c r="B42" s="11">
        <v>24823</v>
      </c>
      <c r="C42" s="11" t="s">
        <v>39</v>
      </c>
      <c r="D42" s="11" t="s">
        <v>48</v>
      </c>
      <c r="E42" s="11" t="s">
        <v>14</v>
      </c>
      <c r="F42" s="12">
        <v>7000</v>
      </c>
      <c r="G42" s="11">
        <v>15</v>
      </c>
      <c r="H42" s="11">
        <v>1</v>
      </c>
      <c r="I42" s="13">
        <f t="shared" si="2"/>
        <v>15</v>
      </c>
      <c r="J42" s="14">
        <f t="shared" si="3"/>
        <v>105000</v>
      </c>
      <c r="K42" s="15" t="s">
        <v>40</v>
      </c>
    </row>
    <row r="43" spans="1:11" x14ac:dyDescent="0.25">
      <c r="A43" s="10">
        <v>44103</v>
      </c>
      <c r="B43" s="11">
        <v>24384</v>
      </c>
      <c r="C43" s="11" t="s">
        <v>35</v>
      </c>
      <c r="D43" s="11" t="s">
        <v>50</v>
      </c>
      <c r="E43" s="11" t="s">
        <v>14</v>
      </c>
      <c r="F43" s="12">
        <v>7000</v>
      </c>
      <c r="G43" s="11">
        <v>15</v>
      </c>
      <c r="H43" s="11">
        <v>1</v>
      </c>
      <c r="I43" s="13">
        <f t="shared" si="2"/>
        <v>15</v>
      </c>
      <c r="J43" s="14">
        <f t="shared" si="3"/>
        <v>105000</v>
      </c>
      <c r="K43" s="15" t="s">
        <v>36</v>
      </c>
    </row>
    <row r="44" spans="1:11" x14ac:dyDescent="0.25">
      <c r="A44" s="10"/>
      <c r="B44" s="11"/>
      <c r="C44" s="11"/>
      <c r="D44" s="11"/>
      <c r="E44" s="11"/>
      <c r="F44" s="12"/>
      <c r="G44" s="11"/>
      <c r="H44" s="11"/>
      <c r="I44" s="13"/>
      <c r="J44" s="14"/>
      <c r="K44" s="15"/>
    </row>
    <row r="45" spans="1:11" x14ac:dyDescent="0.25">
      <c r="A45" s="26"/>
      <c r="B45" s="27"/>
      <c r="C45" s="27"/>
      <c r="D45" s="27"/>
      <c r="E45" s="27"/>
      <c r="F45" s="28"/>
      <c r="G45" s="27"/>
      <c r="H45" s="27"/>
      <c r="I45" s="29"/>
      <c r="J45" s="28"/>
      <c r="K45" s="30"/>
    </row>
    <row r="46" spans="1:11" x14ac:dyDescent="0.25">
      <c r="A46" s="26"/>
      <c r="B46" s="27"/>
      <c r="C46" s="27"/>
      <c r="D46" s="27"/>
      <c r="E46" s="27"/>
      <c r="F46" s="28"/>
      <c r="G46" s="27"/>
      <c r="H46" s="27"/>
      <c r="I46" s="29"/>
      <c r="J46" s="28"/>
      <c r="K46" s="30"/>
    </row>
    <row r="47" spans="1:11" x14ac:dyDescent="0.25">
      <c r="A47" s="26"/>
      <c r="B47" s="27"/>
      <c r="C47" s="27"/>
      <c r="D47" s="27"/>
      <c r="E47" s="27"/>
      <c r="F47" s="28"/>
      <c r="G47" s="27"/>
      <c r="H47" s="27"/>
      <c r="I47" s="29"/>
      <c r="J47" s="28"/>
      <c r="K47" s="30"/>
    </row>
    <row r="48" spans="1:11" x14ac:dyDescent="0.25">
      <c r="A48" s="26"/>
      <c r="B48" s="27"/>
      <c r="C48" s="27"/>
      <c r="D48" s="27"/>
      <c r="E48" s="27"/>
      <c r="F48" s="28"/>
      <c r="G48" s="27"/>
      <c r="H48" s="27"/>
      <c r="I48" s="29"/>
      <c r="J48" s="28"/>
      <c r="K48" s="30"/>
    </row>
    <row r="49" spans="1:11" x14ac:dyDescent="0.25">
      <c r="A49" s="26"/>
      <c r="B49" s="27"/>
      <c r="C49" s="27"/>
      <c r="D49" s="27"/>
      <c r="E49" s="27"/>
      <c r="F49" s="28"/>
      <c r="G49" s="27"/>
      <c r="H49" s="27"/>
      <c r="I49" s="29"/>
      <c r="J49" s="28"/>
      <c r="K49" s="30"/>
    </row>
    <row r="50" spans="1:11" x14ac:dyDescent="0.25">
      <c r="A50" s="26"/>
      <c r="B50" s="27"/>
      <c r="C50" s="27"/>
      <c r="D50" s="27"/>
      <c r="E50" s="27"/>
      <c r="F50" s="28"/>
      <c r="G50" s="27"/>
      <c r="H50" s="27"/>
      <c r="I50" s="29"/>
      <c r="J50" s="28"/>
      <c r="K50" s="30"/>
    </row>
    <row r="51" spans="1:11" x14ac:dyDescent="0.25">
      <c r="A51" s="26"/>
      <c r="B51" s="27"/>
      <c r="C51" s="27"/>
      <c r="D51" s="27"/>
      <c r="E51" s="27"/>
      <c r="F51" s="28"/>
      <c r="G51" s="27"/>
      <c r="H51" s="27"/>
      <c r="I51" s="29"/>
      <c r="J51" s="28"/>
      <c r="K51" s="30"/>
    </row>
    <row r="52" spans="1:11" x14ac:dyDescent="0.25">
      <c r="A52" s="26"/>
      <c r="B52" s="27"/>
      <c r="C52" s="27"/>
      <c r="D52" s="27"/>
      <c r="E52" s="27"/>
      <c r="F52" s="28"/>
      <c r="G52" s="27"/>
      <c r="H52" s="27"/>
      <c r="I52" s="29"/>
      <c r="J52" s="28"/>
      <c r="K52" s="30"/>
    </row>
    <row r="53" spans="1:11" x14ac:dyDescent="0.25">
      <c r="A53" s="26"/>
      <c r="B53" s="27"/>
      <c r="C53" s="27"/>
      <c r="D53" s="27"/>
      <c r="E53" s="27"/>
      <c r="F53" s="28"/>
      <c r="G53" s="27"/>
      <c r="H53" s="27"/>
      <c r="I53" s="29"/>
      <c r="J53" s="28"/>
      <c r="K53" s="30"/>
    </row>
    <row r="54" spans="1:11" x14ac:dyDescent="0.25">
      <c r="A54" s="26"/>
      <c r="B54" s="27"/>
      <c r="C54" s="27"/>
      <c r="D54" s="27"/>
      <c r="E54" s="27"/>
      <c r="F54" s="28"/>
      <c r="G54" s="27"/>
      <c r="H54" s="27"/>
      <c r="I54" s="29"/>
      <c r="J54" s="28"/>
      <c r="K54" s="30"/>
    </row>
    <row r="55" spans="1:11" x14ac:dyDescent="0.25">
      <c r="A55" s="26"/>
      <c r="B55" s="27"/>
      <c r="C55" s="27"/>
      <c r="D55" s="27"/>
      <c r="E55" s="27"/>
      <c r="F55" s="28"/>
      <c r="G55" s="27"/>
      <c r="H55" s="27"/>
      <c r="I55" s="29"/>
      <c r="J55" s="28"/>
      <c r="K55" s="30"/>
    </row>
    <row r="56" spans="1:11" x14ac:dyDescent="0.25">
      <c r="A56" s="26"/>
      <c r="B56" s="27"/>
      <c r="C56" s="27"/>
      <c r="D56" s="27"/>
      <c r="E56" s="27"/>
      <c r="F56" s="28"/>
      <c r="G56" s="27"/>
      <c r="H56" s="27"/>
      <c r="I56" s="29"/>
      <c r="J56" s="28"/>
      <c r="K56" s="30"/>
    </row>
    <row r="57" spans="1:11" x14ac:dyDescent="0.25">
      <c r="A57" s="26"/>
      <c r="B57" s="27"/>
      <c r="C57" s="27"/>
      <c r="D57" s="27"/>
      <c r="E57" s="27"/>
      <c r="F57" s="28"/>
      <c r="G57" s="27"/>
      <c r="H57" s="27"/>
      <c r="I57" s="29"/>
      <c r="J57" s="28"/>
      <c r="K57" s="30"/>
    </row>
    <row r="58" spans="1:11" x14ac:dyDescent="0.25">
      <c r="A58" s="26"/>
      <c r="B58" s="27"/>
      <c r="C58" s="27"/>
      <c r="D58" s="27"/>
      <c r="E58" s="27"/>
      <c r="F58" s="28"/>
      <c r="G58" s="27"/>
      <c r="H58" s="27"/>
      <c r="I58" s="29"/>
      <c r="J58" s="28"/>
      <c r="K58" s="30"/>
    </row>
    <row r="59" spans="1:11" x14ac:dyDescent="0.25">
      <c r="A59" s="26"/>
      <c r="B59" s="27"/>
      <c r="C59" s="27"/>
      <c r="D59" s="27"/>
      <c r="E59" s="27"/>
      <c r="F59" s="28"/>
      <c r="G59" s="27"/>
      <c r="H59" s="27"/>
      <c r="I59" s="29"/>
      <c r="J59" s="28"/>
      <c r="K59" s="30"/>
    </row>
    <row r="60" spans="1:11" x14ac:dyDescent="0.25">
      <c r="A60" s="26"/>
      <c r="B60" s="27"/>
      <c r="C60" s="27"/>
      <c r="D60" s="27"/>
      <c r="E60" s="27"/>
      <c r="F60" s="28"/>
      <c r="G60" s="27"/>
      <c r="H60" s="27"/>
      <c r="I60" s="29"/>
      <c r="J60" s="28"/>
      <c r="K60" s="30"/>
    </row>
    <row r="61" spans="1:11" x14ac:dyDescent="0.25">
      <c r="A61" s="26"/>
      <c r="B61" s="27"/>
      <c r="C61" s="27"/>
      <c r="D61" s="27"/>
      <c r="E61" s="27"/>
      <c r="F61" s="28"/>
      <c r="G61" s="27"/>
      <c r="H61" s="27"/>
      <c r="I61" s="29"/>
      <c r="J61" s="28"/>
      <c r="K61" s="30"/>
    </row>
    <row r="62" spans="1:11" x14ac:dyDescent="0.25">
      <c r="A62" s="26"/>
      <c r="B62" s="27"/>
      <c r="C62" s="27"/>
      <c r="D62" s="27"/>
      <c r="E62" s="27"/>
      <c r="F62" s="28"/>
      <c r="G62" s="27"/>
      <c r="H62" s="27"/>
      <c r="I62" s="29"/>
      <c r="J62" s="28"/>
      <c r="K62" s="30"/>
    </row>
    <row r="63" spans="1:11" x14ac:dyDescent="0.25">
      <c r="A63" s="26"/>
      <c r="B63" s="27"/>
      <c r="C63" s="27"/>
      <c r="D63" s="27"/>
      <c r="E63" s="27"/>
      <c r="F63" s="28"/>
      <c r="G63" s="27"/>
      <c r="H63" s="27"/>
      <c r="I63" s="29"/>
      <c r="J63" s="28"/>
      <c r="K63" s="30"/>
    </row>
    <row r="64" spans="1:11" x14ac:dyDescent="0.25">
      <c r="A64" s="26"/>
      <c r="B64" s="27"/>
      <c r="C64" s="27"/>
      <c r="D64" s="27"/>
      <c r="E64" s="27"/>
      <c r="F64" s="28"/>
      <c r="G64" s="27"/>
      <c r="H64" s="27"/>
      <c r="I64" s="29"/>
      <c r="J64" s="28"/>
      <c r="K64" s="30"/>
    </row>
    <row r="65" spans="1:11" x14ac:dyDescent="0.25">
      <c r="A65" s="26"/>
      <c r="B65" s="27"/>
      <c r="C65" s="27"/>
      <c r="D65" s="27"/>
      <c r="E65" s="27"/>
      <c r="F65" s="28"/>
      <c r="G65" s="27"/>
      <c r="H65" s="27"/>
      <c r="I65" s="29"/>
      <c r="J65" s="28"/>
      <c r="K65" s="30"/>
    </row>
    <row r="66" spans="1:11" x14ac:dyDescent="0.25">
      <c r="A66" s="26"/>
      <c r="B66" s="27"/>
      <c r="C66" s="27"/>
      <c r="D66" s="27"/>
      <c r="E66" s="27"/>
      <c r="F66" s="28"/>
      <c r="G66" s="27"/>
      <c r="H66" s="27"/>
      <c r="I66" s="29"/>
      <c r="J66" s="28"/>
      <c r="K66" s="30"/>
    </row>
    <row r="67" spans="1:11" x14ac:dyDescent="0.25">
      <c r="A67" s="26"/>
      <c r="B67" s="27"/>
      <c r="C67" s="27"/>
      <c r="D67" s="27"/>
      <c r="E67" s="27"/>
      <c r="F67" s="28"/>
      <c r="G67" s="27"/>
      <c r="H67" s="27"/>
      <c r="I67" s="29"/>
      <c r="J67" s="28"/>
      <c r="K67" s="30"/>
    </row>
    <row r="68" spans="1:11" x14ac:dyDescent="0.25">
      <c r="A68" s="26"/>
      <c r="B68" s="27"/>
      <c r="C68" s="27"/>
      <c r="D68" s="27"/>
      <c r="E68" s="27"/>
      <c r="F68" s="28"/>
      <c r="G68" s="27"/>
      <c r="H68" s="27"/>
      <c r="I68" s="29"/>
      <c r="J68" s="28"/>
      <c r="K68" s="30"/>
    </row>
    <row r="69" spans="1:11" x14ac:dyDescent="0.25">
      <c r="A69" s="26"/>
      <c r="B69" s="27"/>
      <c r="C69" s="27"/>
      <c r="D69" s="27"/>
      <c r="E69" s="27"/>
      <c r="F69" s="28"/>
      <c r="G69" s="27"/>
      <c r="H69" s="27"/>
      <c r="I69" s="29"/>
      <c r="J69" s="28"/>
      <c r="K69" s="30"/>
    </row>
    <row r="70" spans="1:11" x14ac:dyDescent="0.25">
      <c r="A70" s="26"/>
      <c r="B70" s="27"/>
      <c r="C70" s="27"/>
      <c r="D70" s="27"/>
      <c r="E70" s="27"/>
      <c r="F70" s="28"/>
      <c r="G70" s="27"/>
      <c r="H70" s="27"/>
      <c r="I70" s="29"/>
      <c r="J70" s="28"/>
      <c r="K70" s="30"/>
    </row>
    <row r="71" spans="1:11" x14ac:dyDescent="0.25">
      <c r="A71" s="26"/>
      <c r="B71" s="27"/>
      <c r="C71" s="27"/>
      <c r="D71" s="27"/>
      <c r="E71" s="27"/>
      <c r="F71" s="28"/>
      <c r="G71" s="27"/>
      <c r="H71" s="27"/>
      <c r="I71" s="29"/>
      <c r="J71" s="28"/>
      <c r="K71" s="30"/>
    </row>
    <row r="72" spans="1:11" x14ac:dyDescent="0.25">
      <c r="A72" s="26"/>
      <c r="B72" s="27"/>
      <c r="C72" s="27"/>
      <c r="D72" s="27"/>
      <c r="E72" s="27"/>
      <c r="F72" s="28"/>
      <c r="G72" s="27"/>
      <c r="H72" s="27"/>
      <c r="I72" s="29"/>
      <c r="J72" s="28"/>
      <c r="K72" s="30"/>
    </row>
    <row r="73" spans="1:11" x14ac:dyDescent="0.25">
      <c r="A73" s="26"/>
      <c r="B73" s="27"/>
      <c r="C73" s="27"/>
      <c r="D73" s="27"/>
      <c r="E73" s="27"/>
      <c r="F73" s="28"/>
      <c r="G73" s="27"/>
      <c r="H73" s="27"/>
      <c r="I73" s="29"/>
      <c r="J73" s="28"/>
      <c r="K73" s="30"/>
    </row>
    <row r="74" spans="1:11" x14ac:dyDescent="0.25">
      <c r="A74" s="26"/>
      <c r="B74" s="27"/>
      <c r="C74" s="27"/>
      <c r="D74" s="27"/>
      <c r="E74" s="27"/>
      <c r="F74" s="28"/>
      <c r="G74" s="27"/>
      <c r="H74" s="27"/>
      <c r="I74" s="29"/>
      <c r="J74" s="28"/>
      <c r="K74" s="30"/>
    </row>
    <row r="75" spans="1:11" x14ac:dyDescent="0.25">
      <c r="A75" s="26"/>
      <c r="B75" s="27"/>
      <c r="C75" s="27"/>
      <c r="D75" s="27"/>
      <c r="E75" s="27"/>
      <c r="F75" s="28"/>
      <c r="G75" s="27"/>
      <c r="H75" s="27"/>
      <c r="I75" s="29"/>
      <c r="J75" s="28"/>
      <c r="K75" s="30"/>
    </row>
    <row r="76" spans="1:11" x14ac:dyDescent="0.25">
      <c r="A76" s="26"/>
      <c r="B76" s="27"/>
      <c r="C76" s="27"/>
      <c r="D76" s="27"/>
      <c r="E76" s="27"/>
      <c r="F76" s="28"/>
      <c r="G76" s="27"/>
      <c r="H76" s="27"/>
      <c r="I76" s="29"/>
      <c r="J76" s="28"/>
      <c r="K76" s="30"/>
    </row>
    <row r="77" spans="1:11" x14ac:dyDescent="0.25">
      <c r="A77" s="26"/>
      <c r="B77" s="27"/>
      <c r="C77" s="27"/>
      <c r="D77" s="27"/>
      <c r="E77" s="27"/>
      <c r="F77" s="28"/>
      <c r="G77" s="27"/>
      <c r="H77" s="27"/>
      <c r="I77" s="29"/>
      <c r="J77" s="28"/>
      <c r="K77" s="30"/>
    </row>
    <row r="78" spans="1:11" x14ac:dyDescent="0.25">
      <c r="A78" s="26"/>
      <c r="B78" s="27"/>
      <c r="C78" s="27"/>
      <c r="D78" s="27"/>
      <c r="E78" s="27"/>
      <c r="F78" s="28"/>
      <c r="G78" s="27"/>
      <c r="H78" s="27"/>
      <c r="I78" s="29"/>
      <c r="J78" s="28"/>
      <c r="K78" s="30"/>
    </row>
    <row r="79" spans="1:11" x14ac:dyDescent="0.25">
      <c r="A79" s="26"/>
      <c r="B79" s="27"/>
      <c r="C79" s="27"/>
      <c r="D79" s="27"/>
      <c r="E79" s="27"/>
      <c r="F79" s="28"/>
      <c r="G79" s="27"/>
      <c r="H79" s="27"/>
      <c r="I79" s="29"/>
      <c r="J79" s="28"/>
      <c r="K79" s="30"/>
    </row>
    <row r="80" spans="1:11" x14ac:dyDescent="0.25">
      <c r="A80" s="26"/>
      <c r="B80" s="27"/>
      <c r="C80" s="27"/>
      <c r="D80" s="27"/>
      <c r="E80" s="27"/>
      <c r="F80" s="28"/>
      <c r="G80" s="27"/>
      <c r="H80" s="27"/>
      <c r="I80" s="29"/>
      <c r="J80" s="28"/>
      <c r="K80" s="30"/>
    </row>
    <row r="81" spans="1:11" x14ac:dyDescent="0.25">
      <c r="A81" s="26"/>
      <c r="B81" s="27"/>
      <c r="C81" s="27"/>
      <c r="D81" s="27"/>
      <c r="E81" s="27"/>
      <c r="F81" s="28"/>
      <c r="G81" s="27"/>
      <c r="H81" s="27"/>
      <c r="I81" s="29"/>
      <c r="J81" s="28"/>
      <c r="K81" s="30"/>
    </row>
    <row r="82" spans="1:11" x14ac:dyDescent="0.25">
      <c r="A82" s="26"/>
      <c r="B82" s="27"/>
      <c r="C82" s="27"/>
      <c r="D82" s="27"/>
      <c r="E82" s="27"/>
      <c r="F82" s="28"/>
      <c r="G82" s="27"/>
      <c r="H82" s="27"/>
      <c r="I82" s="29"/>
      <c r="J82" s="28"/>
      <c r="K82" s="30"/>
    </row>
    <row r="83" spans="1:11" x14ac:dyDescent="0.25">
      <c r="A83" s="26"/>
      <c r="B83" s="27"/>
      <c r="C83" s="27"/>
      <c r="D83" s="27"/>
      <c r="E83" s="27"/>
      <c r="F83" s="28"/>
      <c r="G83" s="27"/>
      <c r="H83" s="27"/>
      <c r="I83" s="29"/>
      <c r="J83" s="28"/>
      <c r="K83" s="30"/>
    </row>
    <row r="84" spans="1:11" x14ac:dyDescent="0.25">
      <c r="A84" s="26"/>
      <c r="B84" s="27"/>
      <c r="C84" s="27"/>
      <c r="D84" s="27"/>
      <c r="E84" s="27"/>
      <c r="F84" s="28"/>
      <c r="G84" s="27"/>
      <c r="H84" s="27"/>
      <c r="I84" s="29"/>
      <c r="J84" s="28"/>
      <c r="K84" s="30"/>
    </row>
    <row r="85" spans="1:11" x14ac:dyDescent="0.25">
      <c r="A85" s="26"/>
      <c r="B85" s="27"/>
      <c r="C85" s="27"/>
      <c r="D85" s="27"/>
      <c r="E85" s="27"/>
      <c r="F85" s="28"/>
      <c r="G85" s="27"/>
      <c r="H85" s="27"/>
      <c r="I85" s="29"/>
      <c r="J85" s="28"/>
      <c r="K85" s="30"/>
    </row>
    <row r="86" spans="1:11" x14ac:dyDescent="0.25">
      <c r="A86" s="26"/>
      <c r="B86" s="27"/>
      <c r="C86" s="27"/>
      <c r="D86" s="27"/>
      <c r="E86" s="27"/>
      <c r="F86" s="28"/>
      <c r="G86" s="27"/>
      <c r="H86" s="27"/>
      <c r="I86" s="29"/>
      <c r="J86" s="28"/>
      <c r="K86" s="30"/>
    </row>
    <row r="87" spans="1:11" x14ac:dyDescent="0.25">
      <c r="A87" s="26"/>
      <c r="B87" s="27"/>
      <c r="C87" s="27"/>
      <c r="D87" s="27"/>
      <c r="E87" s="27"/>
      <c r="F87" s="28"/>
      <c r="G87" s="27"/>
      <c r="H87" s="27"/>
      <c r="I87" s="29"/>
      <c r="J87" s="28"/>
      <c r="K87" s="30"/>
    </row>
    <row r="88" spans="1:11" x14ac:dyDescent="0.25">
      <c r="A88" s="26"/>
      <c r="B88" s="27"/>
      <c r="C88" s="27"/>
      <c r="D88" s="27"/>
      <c r="E88" s="27"/>
      <c r="F88" s="28"/>
      <c r="G88" s="27"/>
      <c r="H88" s="27"/>
      <c r="I88" s="29"/>
      <c r="J88" s="28"/>
      <c r="K88" s="30"/>
    </row>
    <row r="89" spans="1:11" x14ac:dyDescent="0.25">
      <c r="A89" s="26"/>
      <c r="B89" s="27"/>
      <c r="C89" s="27"/>
      <c r="D89" s="27"/>
      <c r="E89" s="27"/>
      <c r="F89" s="28"/>
      <c r="G89" s="27"/>
      <c r="H89" s="27"/>
      <c r="I89" s="29"/>
      <c r="J89" s="28"/>
      <c r="K89" s="30"/>
    </row>
    <row r="90" spans="1:11" x14ac:dyDescent="0.25">
      <c r="A90" s="26"/>
      <c r="B90" s="27"/>
      <c r="C90" s="27"/>
      <c r="D90" s="27"/>
      <c r="E90" s="27"/>
      <c r="F90" s="28"/>
      <c r="G90" s="27"/>
      <c r="H90" s="27"/>
      <c r="I90" s="29"/>
      <c r="J90" s="28"/>
      <c r="K90" s="30"/>
    </row>
    <row r="91" spans="1:11" x14ac:dyDescent="0.25">
      <c r="A91" s="26"/>
      <c r="B91" s="27"/>
      <c r="C91" s="27"/>
      <c r="D91" s="27"/>
      <c r="E91" s="27"/>
      <c r="F91" s="28"/>
      <c r="G91" s="27"/>
      <c r="H91" s="27"/>
      <c r="I91" s="29"/>
      <c r="J91" s="28"/>
      <c r="K91" s="30"/>
    </row>
    <row r="92" spans="1:11" x14ac:dyDescent="0.25">
      <c r="A92" s="26"/>
      <c r="B92" s="27"/>
      <c r="C92" s="27"/>
      <c r="D92" s="27"/>
      <c r="E92" s="27"/>
      <c r="F92" s="28"/>
      <c r="G92" s="27"/>
      <c r="H92" s="27"/>
      <c r="I92" s="29"/>
      <c r="J92" s="28"/>
      <c r="K92" s="30"/>
    </row>
    <row r="93" spans="1:11" x14ac:dyDescent="0.25">
      <c r="A93" s="26"/>
      <c r="B93" s="27"/>
      <c r="C93" s="27"/>
      <c r="D93" s="27"/>
      <c r="E93" s="27"/>
      <c r="F93" s="28"/>
      <c r="G93" s="27"/>
      <c r="H93" s="27"/>
      <c r="I93" s="29"/>
      <c r="J93" s="28"/>
      <c r="K93" s="30"/>
    </row>
    <row r="94" spans="1:11" x14ac:dyDescent="0.25">
      <c r="A94" s="26"/>
      <c r="B94" s="27"/>
      <c r="C94" s="27"/>
      <c r="D94" s="27"/>
      <c r="E94" s="27"/>
      <c r="F94" s="28"/>
      <c r="G94" s="27"/>
      <c r="H94" s="27"/>
      <c r="I94" s="29"/>
      <c r="J94" s="28"/>
      <c r="K94" s="30"/>
    </row>
    <row r="95" spans="1:11" x14ac:dyDescent="0.25">
      <c r="A95" s="26"/>
      <c r="B95" s="27"/>
      <c r="C95" s="27"/>
      <c r="D95" s="27"/>
      <c r="E95" s="27"/>
      <c r="F95" s="28"/>
      <c r="G95" s="27"/>
      <c r="H95" s="27"/>
      <c r="I95" s="29"/>
      <c r="J95" s="28"/>
      <c r="K95" s="30"/>
    </row>
    <row r="96" spans="1:11" x14ac:dyDescent="0.25">
      <c r="A96" s="26"/>
      <c r="B96" s="27"/>
      <c r="C96" s="27"/>
      <c r="D96" s="27"/>
      <c r="E96" s="27"/>
      <c r="F96" s="28"/>
      <c r="G96" s="27"/>
      <c r="H96" s="27"/>
      <c r="I96" s="29"/>
      <c r="J96" s="28"/>
      <c r="K96" s="30"/>
    </row>
    <row r="97" spans="1:11" x14ac:dyDescent="0.25">
      <c r="A97" s="26"/>
      <c r="B97" s="27"/>
      <c r="C97" s="27"/>
      <c r="D97" s="27"/>
      <c r="E97" s="27"/>
      <c r="F97" s="28"/>
      <c r="G97" s="27"/>
      <c r="H97" s="27"/>
      <c r="I97" s="29"/>
      <c r="J97" s="28"/>
      <c r="K97" s="30"/>
    </row>
    <row r="98" spans="1:11" x14ac:dyDescent="0.25">
      <c r="A98" s="26"/>
      <c r="B98" s="27"/>
      <c r="C98" s="27"/>
      <c r="D98" s="27"/>
      <c r="E98" s="27"/>
      <c r="F98" s="28"/>
      <c r="G98" s="27"/>
      <c r="H98" s="27"/>
      <c r="I98" s="29"/>
      <c r="J98" s="28"/>
      <c r="K98" s="30"/>
    </row>
    <row r="99" spans="1:11" x14ac:dyDescent="0.25">
      <c r="A99" s="26"/>
      <c r="B99" s="27"/>
      <c r="C99" s="27"/>
      <c r="D99" s="27"/>
      <c r="E99" s="27"/>
      <c r="F99" s="28"/>
      <c r="G99" s="27"/>
      <c r="H99" s="27"/>
      <c r="I99" s="29"/>
      <c r="J99" s="28"/>
      <c r="K99" s="30"/>
    </row>
    <row r="100" spans="1:11" x14ac:dyDescent="0.25">
      <c r="A100" s="26"/>
      <c r="B100" s="27"/>
      <c r="C100" s="27"/>
      <c r="D100" s="27"/>
      <c r="E100" s="27"/>
      <c r="F100" s="28"/>
      <c r="G100" s="27"/>
      <c r="H100" s="27"/>
      <c r="I100" s="29"/>
      <c r="J100" s="28"/>
      <c r="K100" s="30"/>
    </row>
    <row r="101" spans="1:11" x14ac:dyDescent="0.25">
      <c r="A101" s="26"/>
      <c r="B101" s="27"/>
      <c r="C101" s="27"/>
      <c r="D101" s="27"/>
      <c r="E101" s="27"/>
      <c r="F101" s="28"/>
      <c r="G101" s="27"/>
      <c r="H101" s="27"/>
      <c r="I101" s="29"/>
      <c r="J101" s="28"/>
      <c r="K101" s="30"/>
    </row>
    <row r="102" spans="1:11" x14ac:dyDescent="0.25">
      <c r="A102" s="26"/>
      <c r="B102" s="27"/>
      <c r="C102" s="27"/>
      <c r="D102" s="27"/>
      <c r="E102" s="27"/>
      <c r="F102" s="28"/>
      <c r="G102" s="27"/>
      <c r="H102" s="27"/>
      <c r="I102" s="29"/>
      <c r="J102" s="28"/>
      <c r="K102" s="30"/>
    </row>
    <row r="103" spans="1:11" x14ac:dyDescent="0.25">
      <c r="A103" s="26"/>
      <c r="B103" s="27"/>
      <c r="C103" s="27"/>
      <c r="D103" s="27"/>
      <c r="E103" s="27"/>
      <c r="F103" s="28"/>
      <c r="G103" s="27"/>
      <c r="H103" s="27"/>
      <c r="I103" s="29"/>
      <c r="J103" s="28"/>
      <c r="K103" s="30"/>
    </row>
    <row r="104" spans="1:11" x14ac:dyDescent="0.25">
      <c r="A104" s="26"/>
      <c r="B104" s="27"/>
      <c r="C104" s="27"/>
      <c r="D104" s="27"/>
      <c r="E104" s="27"/>
      <c r="F104" s="28"/>
      <c r="G104" s="27"/>
      <c r="H104" s="27"/>
      <c r="I104" s="29"/>
      <c r="J104" s="28"/>
      <c r="K104" s="30"/>
    </row>
    <row r="105" spans="1:11" x14ac:dyDescent="0.25">
      <c r="A105" s="26"/>
      <c r="B105" s="27"/>
      <c r="C105" s="27"/>
      <c r="D105" s="27"/>
      <c r="E105" s="27"/>
      <c r="F105" s="28"/>
      <c r="G105" s="27"/>
      <c r="H105" s="27"/>
      <c r="I105" s="29"/>
      <c r="J105" s="28"/>
      <c r="K105" s="30"/>
    </row>
    <row r="106" spans="1:11" x14ac:dyDescent="0.25">
      <c r="A106" s="26"/>
      <c r="B106" s="27"/>
      <c r="C106" s="27"/>
      <c r="D106" s="27"/>
      <c r="E106" s="27"/>
      <c r="F106" s="28"/>
      <c r="G106" s="27"/>
      <c r="H106" s="27"/>
      <c r="I106" s="29"/>
      <c r="J106" s="28"/>
      <c r="K106" s="30"/>
    </row>
    <row r="107" spans="1:11" x14ac:dyDescent="0.25">
      <c r="A107" s="26"/>
      <c r="B107" s="27"/>
      <c r="C107" s="27"/>
      <c r="D107" s="27"/>
      <c r="E107" s="27"/>
      <c r="F107" s="28"/>
      <c r="G107" s="27"/>
      <c r="H107" s="27"/>
      <c r="I107" s="29"/>
      <c r="J107" s="28"/>
      <c r="K107" s="30"/>
    </row>
    <row r="108" spans="1:11" x14ac:dyDescent="0.25">
      <c r="A108" s="31"/>
      <c r="B108" s="29"/>
      <c r="C108" s="29"/>
      <c r="D108" s="29"/>
      <c r="E108" s="27"/>
      <c r="F108" s="28"/>
      <c r="G108" s="27"/>
      <c r="H108" s="29"/>
      <c r="I108" s="29"/>
      <c r="J108" s="28"/>
      <c r="K108" s="30"/>
    </row>
    <row r="109" spans="1:11" x14ac:dyDescent="0.25">
      <c r="A109" s="31"/>
      <c r="B109" s="29"/>
      <c r="C109" s="29"/>
      <c r="D109" s="29"/>
      <c r="E109" s="27"/>
      <c r="F109" s="28"/>
      <c r="G109" s="27"/>
      <c r="H109" s="29"/>
      <c r="I109" s="29"/>
      <c r="J109" s="28"/>
      <c r="K109" s="30"/>
    </row>
    <row r="110" spans="1:11" x14ac:dyDescent="0.25">
      <c r="A110" s="31"/>
      <c r="B110" s="29"/>
      <c r="C110" s="29"/>
      <c r="D110" s="29"/>
      <c r="E110" s="27"/>
      <c r="F110" s="28"/>
      <c r="G110" s="27"/>
      <c r="H110" s="29"/>
      <c r="I110" s="29"/>
      <c r="J110" s="28"/>
      <c r="K110" s="30"/>
    </row>
    <row r="111" spans="1:11" x14ac:dyDescent="0.25">
      <c r="A111" s="31"/>
      <c r="B111" s="29"/>
      <c r="C111" s="29"/>
      <c r="D111" s="29"/>
      <c r="E111" s="27"/>
      <c r="F111" s="28"/>
      <c r="G111" s="27"/>
      <c r="H111" s="29"/>
      <c r="I111" s="29"/>
      <c r="J111" s="28"/>
      <c r="K111" s="30"/>
    </row>
    <row r="112" spans="1:11" x14ac:dyDescent="0.25">
      <c r="A112" s="31"/>
      <c r="B112" s="29"/>
      <c r="C112" s="29"/>
      <c r="D112" s="29"/>
      <c r="E112" s="27"/>
      <c r="F112" s="28"/>
      <c r="G112" s="27"/>
      <c r="H112" s="29"/>
      <c r="I112" s="29"/>
      <c r="J112" s="28"/>
      <c r="K112" s="30"/>
    </row>
    <row r="113" spans="1:11" x14ac:dyDescent="0.25">
      <c r="A113" s="31"/>
      <c r="B113" s="29"/>
      <c r="C113" s="29"/>
      <c r="D113" s="29"/>
      <c r="E113" s="27"/>
      <c r="F113" s="28"/>
      <c r="G113" s="27"/>
      <c r="H113" s="29"/>
      <c r="I113" s="29"/>
      <c r="J113" s="28"/>
      <c r="K113" s="30"/>
    </row>
    <row r="114" spans="1:11" x14ac:dyDescent="0.25">
      <c r="A114" s="31"/>
      <c r="B114" s="29"/>
      <c r="C114" s="29"/>
      <c r="D114" s="29"/>
      <c r="E114" s="27"/>
      <c r="F114" s="28"/>
      <c r="G114" s="27"/>
      <c r="H114" s="29"/>
      <c r="I114" s="29"/>
      <c r="J114" s="28"/>
      <c r="K114" s="29"/>
    </row>
    <row r="115" spans="1:11" x14ac:dyDescent="0.25">
      <c r="A115" s="31"/>
      <c r="B115" s="29"/>
      <c r="C115" s="29"/>
      <c r="D115" s="29"/>
      <c r="E115" s="27"/>
      <c r="F115" s="28"/>
      <c r="G115" s="27"/>
      <c r="H115" s="29"/>
      <c r="I115" s="29"/>
      <c r="J115" s="28"/>
      <c r="K115" s="29"/>
    </row>
    <row r="116" spans="1:11" x14ac:dyDescent="0.25">
      <c r="A116" s="31"/>
      <c r="B116" s="29"/>
      <c r="C116" s="29"/>
      <c r="D116" s="29"/>
      <c r="E116" s="27"/>
      <c r="F116" s="28"/>
      <c r="G116" s="27"/>
      <c r="H116" s="29"/>
      <c r="I116" s="29"/>
      <c r="J116" s="28"/>
      <c r="K116" s="29"/>
    </row>
    <row r="117" spans="1:11" x14ac:dyDescent="0.25">
      <c r="A117" s="31"/>
      <c r="B117" s="29"/>
      <c r="C117" s="29"/>
      <c r="D117" s="29"/>
      <c r="E117" s="27"/>
      <c r="F117" s="28"/>
      <c r="G117" s="27"/>
      <c r="H117" s="29"/>
      <c r="I117" s="29"/>
      <c r="J117" s="28"/>
      <c r="K117" s="29"/>
    </row>
    <row r="118" spans="1:11" x14ac:dyDescent="0.25">
      <c r="A118" s="31"/>
      <c r="B118" s="29"/>
      <c r="C118" s="29"/>
      <c r="D118" s="29"/>
      <c r="E118" s="27"/>
      <c r="F118" s="28"/>
      <c r="G118" s="27"/>
      <c r="H118" s="29"/>
      <c r="I118" s="29"/>
      <c r="J118" s="28"/>
      <c r="K118" s="29"/>
    </row>
    <row r="119" spans="1:11" x14ac:dyDescent="0.25">
      <c r="A119" s="31"/>
      <c r="B119" s="29"/>
      <c r="C119" s="29"/>
      <c r="D119" s="29"/>
      <c r="E119" s="27"/>
      <c r="F119" s="28"/>
      <c r="G119" s="27"/>
      <c r="H119" s="29"/>
      <c r="I119" s="29"/>
      <c r="J119" s="28"/>
      <c r="K119" s="29"/>
    </row>
    <row r="120" spans="1:11" x14ac:dyDescent="0.25">
      <c r="A120" s="29"/>
      <c r="B120" s="29"/>
      <c r="C120" s="29"/>
      <c r="D120" s="29"/>
      <c r="E120" s="27"/>
      <c r="F120" s="28"/>
      <c r="G120" s="27"/>
      <c r="H120" s="29"/>
      <c r="I120" s="29"/>
      <c r="J120" s="28"/>
      <c r="K120" s="29"/>
    </row>
    <row r="121" spans="1:11" x14ac:dyDescent="0.25">
      <c r="A121" s="31"/>
      <c r="B121" s="29"/>
      <c r="C121" s="29"/>
      <c r="D121" s="29"/>
      <c r="E121" s="27"/>
      <c r="F121" s="28"/>
      <c r="G121" s="27"/>
      <c r="H121" s="29"/>
      <c r="I121" s="29"/>
      <c r="J121" s="28"/>
      <c r="K121" s="29"/>
    </row>
    <row r="122" spans="1:11" x14ac:dyDescent="0.25">
      <c r="A122" s="31"/>
      <c r="B122" s="29"/>
      <c r="C122" s="29"/>
      <c r="D122" s="29"/>
      <c r="E122" s="27"/>
      <c r="F122" s="28"/>
      <c r="G122" s="27"/>
      <c r="H122" s="29"/>
      <c r="I122" s="29"/>
      <c r="J122" s="28"/>
      <c r="K122" s="29"/>
    </row>
    <row r="123" spans="1:11" x14ac:dyDescent="0.25">
      <c r="A123" s="31"/>
      <c r="B123" s="29"/>
      <c r="C123" s="29"/>
      <c r="D123" s="29"/>
      <c r="E123" s="27"/>
      <c r="F123" s="28"/>
      <c r="G123" s="27"/>
      <c r="H123" s="29"/>
      <c r="I123" s="29"/>
      <c r="J123" s="28"/>
      <c r="K123" s="29"/>
    </row>
    <row r="124" spans="1:11" x14ac:dyDescent="0.25">
      <c r="A124" s="31"/>
      <c r="B124" s="29"/>
      <c r="C124" s="29"/>
      <c r="D124" s="29"/>
      <c r="E124" s="27"/>
      <c r="F124" s="28"/>
      <c r="G124" s="27"/>
      <c r="H124" s="29"/>
      <c r="I124" s="29"/>
      <c r="J124" s="28"/>
      <c r="K124" s="29"/>
    </row>
    <row r="125" spans="1:11" x14ac:dyDescent="0.25">
      <c r="A125" s="31"/>
      <c r="B125" s="29"/>
      <c r="C125" s="29"/>
      <c r="D125" s="29"/>
      <c r="E125" s="27"/>
      <c r="F125" s="28"/>
      <c r="G125" s="27"/>
      <c r="H125" s="29"/>
      <c r="I125" s="29"/>
      <c r="J125" s="28"/>
      <c r="K125" s="29"/>
    </row>
    <row r="126" spans="1:11" x14ac:dyDescent="0.25">
      <c r="A126" s="31"/>
      <c r="B126" s="29"/>
      <c r="C126" s="29"/>
      <c r="D126" s="29"/>
      <c r="E126" s="27"/>
      <c r="F126" s="28"/>
      <c r="G126" s="27"/>
      <c r="H126" s="29"/>
      <c r="I126" s="29"/>
      <c r="J126" s="28"/>
      <c r="K126" s="29"/>
    </row>
    <row r="127" spans="1:11" x14ac:dyDescent="0.25">
      <c r="A127" s="31"/>
      <c r="B127" s="29"/>
      <c r="C127" s="29"/>
      <c r="D127" s="29"/>
      <c r="E127" s="27"/>
      <c r="F127" s="28"/>
      <c r="G127" s="27"/>
      <c r="H127" s="29"/>
      <c r="I127" s="29"/>
      <c r="J127" s="28"/>
      <c r="K127" s="29"/>
    </row>
    <row r="128" spans="1:11" x14ac:dyDescent="0.25">
      <c r="A128" s="31"/>
      <c r="B128" s="29"/>
      <c r="C128" s="29"/>
      <c r="D128" s="29"/>
      <c r="E128" s="27"/>
      <c r="F128" s="28"/>
      <c r="G128" s="27"/>
      <c r="H128" s="29"/>
      <c r="I128" s="29"/>
      <c r="J128" s="28"/>
      <c r="K128" s="29"/>
    </row>
    <row r="129" spans="1:11" x14ac:dyDescent="0.25">
      <c r="A129" s="31"/>
      <c r="B129" s="29"/>
      <c r="C129" s="29"/>
      <c r="D129" s="29"/>
      <c r="E129" s="27"/>
      <c r="F129" s="28"/>
      <c r="G129" s="27"/>
      <c r="H129" s="29"/>
      <c r="I129" s="29"/>
      <c r="J129" s="28"/>
      <c r="K129" s="29"/>
    </row>
    <row r="130" spans="1:11" x14ac:dyDescent="0.25">
      <c r="A130" s="31"/>
      <c r="B130" s="29"/>
      <c r="C130" s="29"/>
      <c r="D130" s="29"/>
      <c r="E130" s="27"/>
      <c r="F130" s="28"/>
      <c r="G130" s="27"/>
      <c r="H130" s="29"/>
      <c r="I130" s="29"/>
      <c r="J130" s="28"/>
      <c r="K130" s="29"/>
    </row>
    <row r="131" spans="1:11" x14ac:dyDescent="0.25">
      <c r="A131" s="31"/>
      <c r="B131" s="29"/>
      <c r="C131" s="29"/>
      <c r="D131" s="29"/>
      <c r="E131" s="27"/>
      <c r="F131" s="28"/>
      <c r="G131" s="27"/>
      <c r="H131" s="29"/>
      <c r="I131" s="29"/>
      <c r="J131" s="28"/>
      <c r="K131" s="29"/>
    </row>
    <row r="132" spans="1:11" x14ac:dyDescent="0.25">
      <c r="A132" s="31"/>
      <c r="B132" s="29"/>
      <c r="C132" s="29"/>
      <c r="D132" s="29"/>
      <c r="E132" s="27"/>
      <c r="F132" s="28"/>
      <c r="G132" s="29"/>
      <c r="H132" s="29"/>
      <c r="I132" s="29"/>
      <c r="J132" s="28"/>
      <c r="K132" s="29"/>
    </row>
    <row r="133" spans="1:11" x14ac:dyDescent="0.25">
      <c r="A133" s="31"/>
      <c r="B133" s="29"/>
      <c r="C133" s="29"/>
      <c r="D133" s="29"/>
      <c r="E133" s="27"/>
      <c r="F133" s="28"/>
      <c r="G133" s="29"/>
      <c r="H133" s="29"/>
      <c r="I133" s="29"/>
      <c r="J133" s="28"/>
      <c r="K133" s="29"/>
    </row>
    <row r="134" spans="1:11" x14ac:dyDescent="0.25">
      <c r="A134" s="31"/>
      <c r="B134" s="29"/>
      <c r="C134" s="29"/>
      <c r="D134" s="29"/>
      <c r="E134" s="27"/>
      <c r="F134" s="28"/>
      <c r="G134" s="29"/>
      <c r="H134" s="29"/>
      <c r="I134" s="29"/>
      <c r="J134" s="28"/>
      <c r="K134" s="29"/>
    </row>
    <row r="135" spans="1:11" x14ac:dyDescent="0.25">
      <c r="A135" s="31"/>
      <c r="B135" s="29"/>
      <c r="C135" s="29"/>
      <c r="D135" s="29"/>
      <c r="E135" s="27"/>
      <c r="F135" s="28"/>
      <c r="G135" s="29"/>
      <c r="H135" s="29"/>
      <c r="I135" s="29"/>
      <c r="J135" s="28"/>
      <c r="K135" s="29"/>
    </row>
    <row r="136" spans="1:11" x14ac:dyDescent="0.25">
      <c r="A136" s="31"/>
      <c r="B136" s="29"/>
      <c r="C136" s="29"/>
      <c r="D136" s="29"/>
      <c r="E136" s="27"/>
      <c r="F136" s="28"/>
      <c r="G136" s="29"/>
      <c r="H136" s="29"/>
      <c r="I136" s="29"/>
      <c r="J136" s="28"/>
      <c r="K136" s="29"/>
    </row>
    <row r="137" spans="1:11" x14ac:dyDescent="0.25">
      <c r="A137" s="31"/>
      <c r="B137" s="29"/>
      <c r="C137" s="29"/>
      <c r="D137" s="29"/>
      <c r="E137" s="27"/>
      <c r="F137" s="28"/>
      <c r="G137" s="29"/>
      <c r="H137" s="29"/>
      <c r="I137" s="29"/>
      <c r="J137" s="28"/>
      <c r="K137" s="29"/>
    </row>
    <row r="138" spans="1:11" x14ac:dyDescent="0.25">
      <c r="A138" s="31"/>
      <c r="B138" s="29"/>
      <c r="C138" s="29"/>
      <c r="D138" s="29"/>
      <c r="E138" s="27"/>
      <c r="F138" s="28"/>
      <c r="G138" s="29"/>
      <c r="H138" s="29"/>
      <c r="I138" s="29"/>
      <c r="J138" s="28"/>
      <c r="K138" s="29"/>
    </row>
    <row r="139" spans="1:11" x14ac:dyDescent="0.25">
      <c r="A139" s="31"/>
      <c r="B139" s="29"/>
      <c r="C139" s="29"/>
      <c r="D139" s="29"/>
      <c r="E139" s="27"/>
      <c r="F139" s="28"/>
      <c r="G139" s="29"/>
      <c r="H139" s="29"/>
      <c r="I139" s="29"/>
      <c r="J139" s="28"/>
      <c r="K139" s="29"/>
    </row>
    <row r="140" spans="1:11" x14ac:dyDescent="0.25">
      <c r="A140" s="31"/>
      <c r="B140" s="29"/>
      <c r="C140" s="29"/>
      <c r="D140" s="29"/>
      <c r="E140" s="27"/>
      <c r="F140" s="28"/>
      <c r="G140" s="29"/>
      <c r="H140" s="29"/>
      <c r="I140" s="29"/>
      <c r="J140" s="28"/>
      <c r="K140" s="29"/>
    </row>
    <row r="141" spans="1:11" x14ac:dyDescent="0.25">
      <c r="A141" s="31"/>
      <c r="B141" s="29"/>
      <c r="C141" s="29"/>
      <c r="D141" s="29"/>
      <c r="E141" s="27"/>
      <c r="F141" s="28"/>
      <c r="G141" s="29"/>
      <c r="H141" s="29"/>
      <c r="I141" s="29"/>
      <c r="J141" s="28"/>
      <c r="K141" s="29"/>
    </row>
    <row r="142" spans="1:11" x14ac:dyDescent="0.25">
      <c r="A142" s="31"/>
      <c r="B142" s="29"/>
      <c r="C142" s="29"/>
      <c r="D142" s="29"/>
      <c r="E142" s="27"/>
      <c r="F142" s="28"/>
      <c r="G142" s="29"/>
      <c r="H142" s="29"/>
      <c r="I142" s="29"/>
      <c r="J142" s="28"/>
      <c r="K142" s="29"/>
    </row>
    <row r="143" spans="1:11" x14ac:dyDescent="0.25">
      <c r="A143" s="31"/>
      <c r="B143" s="29"/>
      <c r="C143" s="29"/>
      <c r="D143" s="29"/>
      <c r="E143" s="27"/>
      <c r="F143" s="28"/>
      <c r="G143" s="29"/>
      <c r="H143" s="29"/>
      <c r="I143" s="29"/>
      <c r="J143" s="28"/>
      <c r="K143" s="29"/>
    </row>
    <row r="144" spans="1:11" x14ac:dyDescent="0.25">
      <c r="A144" s="31"/>
      <c r="B144" s="29"/>
      <c r="C144" s="29"/>
      <c r="D144" s="29"/>
      <c r="E144" s="27"/>
      <c r="F144" s="28"/>
      <c r="G144" s="29"/>
      <c r="H144" s="29"/>
      <c r="I144" s="29"/>
      <c r="J144" s="28"/>
      <c r="K144" s="29"/>
    </row>
    <row r="145" spans="1:11" x14ac:dyDescent="0.25">
      <c r="A145" s="31"/>
      <c r="B145" s="29"/>
      <c r="C145" s="29"/>
      <c r="D145" s="29"/>
      <c r="E145" s="27"/>
      <c r="F145" s="28"/>
      <c r="G145" s="29"/>
      <c r="H145" s="29"/>
      <c r="I145" s="29"/>
      <c r="J145" s="28"/>
      <c r="K145" s="29"/>
    </row>
    <row r="146" spans="1:11" x14ac:dyDescent="0.25">
      <c r="A146" s="31"/>
      <c r="B146" s="29"/>
      <c r="C146" s="29"/>
      <c r="D146" s="29"/>
      <c r="E146" s="27"/>
      <c r="F146" s="28"/>
      <c r="G146" s="29"/>
      <c r="H146" s="29"/>
      <c r="I146" s="29"/>
      <c r="J146" s="28"/>
      <c r="K146" s="29"/>
    </row>
    <row r="147" spans="1:11" x14ac:dyDescent="0.25">
      <c r="A147" s="31"/>
      <c r="B147" s="29"/>
      <c r="C147" s="29"/>
      <c r="D147" s="29"/>
      <c r="E147" s="27"/>
      <c r="F147" s="28"/>
      <c r="G147" s="29"/>
      <c r="H147" s="29"/>
      <c r="I147" s="29"/>
      <c r="J147" s="28"/>
      <c r="K147" s="29"/>
    </row>
    <row r="148" spans="1:11" x14ac:dyDescent="0.25">
      <c r="A148" s="31"/>
      <c r="B148" s="29"/>
      <c r="C148" s="29"/>
      <c r="D148" s="29"/>
      <c r="E148" s="27"/>
      <c r="F148" s="28"/>
      <c r="G148" s="29"/>
      <c r="H148" s="29"/>
      <c r="I148" s="29"/>
      <c r="J148" s="28"/>
      <c r="K148" s="29"/>
    </row>
    <row r="149" spans="1:11" x14ac:dyDescent="0.25">
      <c r="A149" s="31"/>
      <c r="B149" s="29"/>
      <c r="C149" s="29"/>
      <c r="D149" s="29"/>
      <c r="E149" s="27"/>
      <c r="F149" s="28"/>
      <c r="G149" s="29"/>
      <c r="H149" s="29"/>
      <c r="I149" s="29"/>
      <c r="J149" s="28"/>
      <c r="K149" s="29"/>
    </row>
    <row r="150" spans="1:11" x14ac:dyDescent="0.25">
      <c r="A150" s="31"/>
      <c r="B150" s="29"/>
      <c r="C150" s="29"/>
      <c r="D150" s="29"/>
      <c r="E150" s="27"/>
      <c r="F150" s="28"/>
      <c r="G150" s="29"/>
      <c r="H150" s="29"/>
      <c r="I150" s="29"/>
      <c r="J150" s="28"/>
      <c r="K150" s="29"/>
    </row>
    <row r="151" spans="1:11" x14ac:dyDescent="0.25">
      <c r="A151" s="31"/>
      <c r="B151" s="29"/>
      <c r="C151" s="29"/>
      <c r="D151" s="29"/>
      <c r="E151" s="27"/>
      <c r="F151" s="28"/>
      <c r="G151" s="29"/>
      <c r="H151" s="29"/>
      <c r="I151" s="29"/>
      <c r="J151" s="28"/>
      <c r="K151" s="29"/>
    </row>
    <row r="152" spans="1:11" x14ac:dyDescent="0.25">
      <c r="A152" s="31"/>
      <c r="B152" s="29"/>
      <c r="C152" s="29"/>
      <c r="D152" s="29"/>
      <c r="E152" s="27"/>
      <c r="F152" s="28"/>
      <c r="G152" s="29"/>
      <c r="H152" s="29"/>
      <c r="I152" s="29"/>
      <c r="J152" s="28"/>
      <c r="K152" s="29"/>
    </row>
    <row r="153" spans="1:11" x14ac:dyDescent="0.25">
      <c r="A153" s="31"/>
      <c r="B153" s="29"/>
      <c r="C153" s="29"/>
      <c r="D153" s="29"/>
      <c r="E153" s="27"/>
      <c r="F153" s="28"/>
      <c r="G153" s="29"/>
      <c r="H153" s="29"/>
      <c r="I153" s="29"/>
      <c r="J153" s="28"/>
      <c r="K153" s="29"/>
    </row>
    <row r="154" spans="1:11" x14ac:dyDescent="0.25">
      <c r="A154" s="31"/>
      <c r="B154" s="29"/>
      <c r="C154" s="29"/>
      <c r="D154" s="29"/>
      <c r="E154" s="27"/>
      <c r="F154" s="28"/>
      <c r="G154" s="29"/>
      <c r="H154" s="29"/>
      <c r="I154" s="29"/>
      <c r="J154" s="28"/>
      <c r="K154" s="29"/>
    </row>
    <row r="155" spans="1:11" x14ac:dyDescent="0.25">
      <c r="A155" s="31"/>
      <c r="B155" s="29"/>
      <c r="C155" s="29"/>
      <c r="D155" s="29"/>
      <c r="E155" s="27"/>
      <c r="F155" s="28"/>
      <c r="G155" s="29"/>
      <c r="H155" s="29"/>
      <c r="I155" s="29"/>
      <c r="J155" s="28"/>
      <c r="K155" s="29"/>
    </row>
    <row r="156" spans="1:11" x14ac:dyDescent="0.25">
      <c r="A156" s="31"/>
      <c r="B156" s="29"/>
      <c r="C156" s="29"/>
      <c r="D156" s="29"/>
      <c r="E156" s="27"/>
      <c r="F156" s="28"/>
      <c r="G156" s="29"/>
      <c r="H156" s="29"/>
      <c r="I156" s="29"/>
      <c r="J156" s="28"/>
      <c r="K156" s="29"/>
    </row>
    <row r="157" spans="1:11" x14ac:dyDescent="0.25">
      <c r="A157" s="31"/>
      <c r="B157" s="29"/>
      <c r="C157" s="29"/>
      <c r="D157" s="29"/>
      <c r="E157" s="27"/>
      <c r="F157" s="28"/>
      <c r="G157" s="29"/>
      <c r="H157" s="29"/>
      <c r="I157" s="29"/>
      <c r="J157" s="28"/>
      <c r="K157" s="29"/>
    </row>
    <row r="158" spans="1:11" x14ac:dyDescent="0.25">
      <c r="A158" s="31"/>
      <c r="B158" s="29"/>
      <c r="C158" s="29"/>
      <c r="D158" s="29"/>
      <c r="E158" s="27"/>
      <c r="F158" s="28"/>
      <c r="G158" s="29"/>
      <c r="H158" s="29"/>
      <c r="I158" s="29"/>
      <c r="J158" s="28"/>
      <c r="K158" s="29"/>
    </row>
    <row r="159" spans="1:11" x14ac:dyDescent="0.25">
      <c r="A159" s="31"/>
      <c r="B159" s="29"/>
      <c r="C159" s="29"/>
      <c r="D159" s="29"/>
      <c r="E159" s="27"/>
      <c r="F159" s="28"/>
      <c r="G159" s="29"/>
      <c r="H159" s="29"/>
      <c r="I159" s="29"/>
      <c r="J159" s="28"/>
      <c r="K159" s="29"/>
    </row>
    <row r="160" spans="1:11" x14ac:dyDescent="0.25">
      <c r="A160" s="31"/>
      <c r="B160" s="29"/>
      <c r="C160" s="29"/>
      <c r="D160" s="29"/>
      <c r="E160" s="27"/>
      <c r="F160" s="28"/>
      <c r="G160" s="29"/>
      <c r="H160" s="29"/>
      <c r="I160" s="29"/>
      <c r="J160" s="28"/>
      <c r="K160" s="29"/>
    </row>
    <row r="161" spans="1:11" x14ac:dyDescent="0.25">
      <c r="A161" s="31"/>
      <c r="B161" s="29"/>
      <c r="C161" s="29"/>
      <c r="D161" s="29"/>
      <c r="E161" s="27"/>
      <c r="F161" s="28"/>
      <c r="G161" s="29"/>
      <c r="H161" s="29"/>
      <c r="I161" s="29"/>
      <c r="J161" s="28"/>
      <c r="K161" s="29"/>
    </row>
    <row r="162" spans="1:11" x14ac:dyDescent="0.25">
      <c r="A162" s="31"/>
      <c r="B162" s="29"/>
      <c r="C162" s="29"/>
      <c r="D162" s="29"/>
      <c r="E162" s="27"/>
      <c r="F162" s="28"/>
      <c r="G162" s="29"/>
      <c r="H162" s="29"/>
      <c r="I162" s="29"/>
      <c r="J162" s="28"/>
      <c r="K162" s="29"/>
    </row>
    <row r="163" spans="1:11" x14ac:dyDescent="0.25">
      <c r="A163" s="32"/>
      <c r="E163" s="27"/>
      <c r="F163" s="28"/>
      <c r="I163" s="29"/>
      <c r="J163" s="28"/>
    </row>
    <row r="164" spans="1:11" x14ac:dyDescent="0.25">
      <c r="A164" s="32"/>
      <c r="E164" s="27"/>
      <c r="F164" s="28"/>
      <c r="I164" s="29"/>
      <c r="J164" s="28"/>
    </row>
    <row r="165" spans="1:11" x14ac:dyDescent="0.25">
      <c r="A165" s="32"/>
      <c r="E165" s="27"/>
      <c r="F165" s="28"/>
      <c r="I165" s="29"/>
      <c r="J165" s="28"/>
    </row>
    <row r="166" spans="1:11" x14ac:dyDescent="0.25">
      <c r="A166" s="32"/>
      <c r="E166" s="27"/>
      <c r="F166" s="28"/>
      <c r="I166" s="29"/>
      <c r="J166" s="28"/>
    </row>
    <row r="167" spans="1:11" x14ac:dyDescent="0.25">
      <c r="A167" s="32"/>
      <c r="E167" s="27"/>
      <c r="F167" s="28"/>
      <c r="I167" s="29"/>
      <c r="J167" s="28"/>
    </row>
    <row r="168" spans="1:11" x14ac:dyDescent="0.25">
      <c r="A168" s="32"/>
      <c r="E168" s="27"/>
      <c r="F168" s="28"/>
      <c r="I168" s="29"/>
      <c r="J168" s="28"/>
    </row>
    <row r="169" spans="1:11" x14ac:dyDescent="0.25">
      <c r="A169" s="32"/>
      <c r="E169" s="27"/>
      <c r="F169" s="28"/>
      <c r="I169" s="29"/>
      <c r="J169" s="28"/>
    </row>
    <row r="170" spans="1:11" x14ac:dyDescent="0.25">
      <c r="A170" s="32"/>
      <c r="E170" s="27"/>
      <c r="F170" s="28"/>
      <c r="I170" s="29"/>
      <c r="J170" s="28"/>
    </row>
    <row r="171" spans="1:11" x14ac:dyDescent="0.25">
      <c r="A171" s="32"/>
      <c r="E171" s="27"/>
      <c r="F171" s="28"/>
      <c r="I171" s="29"/>
      <c r="J171" s="28"/>
    </row>
    <row r="172" spans="1:11" x14ac:dyDescent="0.25">
      <c r="A172" s="32"/>
      <c r="E172" s="27"/>
      <c r="F172" s="28"/>
      <c r="I172" s="29"/>
      <c r="J172" s="28"/>
    </row>
    <row r="173" spans="1:11" x14ac:dyDescent="0.25">
      <c r="A173" s="32"/>
      <c r="E173" s="27"/>
      <c r="F173" s="28"/>
      <c r="I173" s="29"/>
      <c r="J173" s="28"/>
      <c r="K173" s="32"/>
    </row>
    <row r="174" spans="1:11" x14ac:dyDescent="0.25">
      <c r="E174" s="27"/>
      <c r="F174" s="28"/>
      <c r="I174" s="29"/>
    </row>
  </sheetData>
  <mergeCells count="1">
    <mergeCell ref="L5:M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2F9A-87A3-48FA-ABD4-E301950188DF}">
  <dimension ref="A3:M190"/>
  <sheetViews>
    <sheetView workbookViewId="0">
      <selection activeCell="H23" sqref="H23"/>
    </sheetView>
  </sheetViews>
  <sheetFormatPr baseColWidth="10" defaultRowHeight="15" x14ac:dyDescent="0.25"/>
  <cols>
    <col min="4" max="4" width="27.28515625" customWidth="1"/>
    <col min="5" max="5" width="20.42578125" customWidth="1"/>
    <col min="11" max="11" width="23.42578125" customWidth="1"/>
    <col min="12" max="12" width="18.5703125" customWidth="1"/>
    <col min="13" max="13" width="19.85546875" customWidth="1"/>
  </cols>
  <sheetData>
    <row r="3" spans="1:13" ht="33.75" x14ac:dyDescent="0.45">
      <c r="D3" s="1" t="s">
        <v>51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7" t="s">
        <v>9</v>
      </c>
      <c r="K5" s="7" t="s">
        <v>10</v>
      </c>
      <c r="L5" s="8" t="s">
        <v>11</v>
      </c>
      <c r="M5" s="9"/>
    </row>
    <row r="6" spans="1:13" ht="15.75" x14ac:dyDescent="0.25">
      <c r="A6" s="10">
        <v>44105</v>
      </c>
      <c r="B6" s="11">
        <v>24868</v>
      </c>
      <c r="C6" s="11" t="s">
        <v>17</v>
      </c>
      <c r="D6" s="11" t="s">
        <v>52</v>
      </c>
      <c r="E6" s="11" t="s">
        <v>14</v>
      </c>
      <c r="F6" s="12">
        <v>7000</v>
      </c>
      <c r="G6" s="11">
        <v>15</v>
      </c>
      <c r="H6" s="11">
        <v>1</v>
      </c>
      <c r="I6" s="13">
        <f t="shared" ref="I6:I51" si="0">(G6*H6)</f>
        <v>15</v>
      </c>
      <c r="J6" s="14">
        <f t="shared" ref="J6:J51" si="1">(F6*I6)</f>
        <v>105000</v>
      </c>
      <c r="K6" s="15" t="s">
        <v>19</v>
      </c>
      <c r="L6" s="16" t="s">
        <v>16</v>
      </c>
      <c r="M6" s="17">
        <f>SUM(I6:I55)</f>
        <v>801</v>
      </c>
    </row>
    <row r="7" spans="1:13" x14ac:dyDescent="0.25">
      <c r="A7" s="10">
        <v>44105</v>
      </c>
      <c r="B7" s="11">
        <v>24867</v>
      </c>
      <c r="C7" s="11" t="s">
        <v>17</v>
      </c>
      <c r="D7" s="11" t="s">
        <v>52</v>
      </c>
      <c r="E7" s="11" t="s">
        <v>14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19</v>
      </c>
      <c r="L7" s="18" t="s">
        <v>9</v>
      </c>
      <c r="M7" s="19">
        <f>SUM(J6:J55)</f>
        <v>5512500</v>
      </c>
    </row>
    <row r="8" spans="1:13" ht="15.75" thickBot="1" x14ac:dyDescent="0.3">
      <c r="A8" s="10">
        <v>44105</v>
      </c>
      <c r="B8" s="11">
        <v>24828</v>
      </c>
      <c r="C8" s="11" t="s">
        <v>39</v>
      </c>
      <c r="D8" s="11" t="s">
        <v>52</v>
      </c>
      <c r="E8" s="11" t="s">
        <v>14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40</v>
      </c>
      <c r="L8" s="20" t="s">
        <v>22</v>
      </c>
      <c r="M8" s="21">
        <f>(M7*19%)</f>
        <v>1047375</v>
      </c>
    </row>
    <row r="9" spans="1:13" ht="15.75" thickBot="1" x14ac:dyDescent="0.3">
      <c r="A9" s="10">
        <v>44105</v>
      </c>
      <c r="B9" s="11">
        <v>24827</v>
      </c>
      <c r="C9" s="11" t="s">
        <v>39</v>
      </c>
      <c r="D9" s="11" t="s">
        <v>52</v>
      </c>
      <c r="E9" s="11" t="s">
        <v>14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40</v>
      </c>
      <c r="L9" s="22" t="s">
        <v>26</v>
      </c>
      <c r="M9" s="23">
        <f>(M7+M8)</f>
        <v>6559875</v>
      </c>
    </row>
    <row r="10" spans="1:13" x14ac:dyDescent="0.25">
      <c r="A10" s="10">
        <v>44106</v>
      </c>
      <c r="B10" s="11">
        <v>24837</v>
      </c>
      <c r="C10" s="11" t="s">
        <v>39</v>
      </c>
      <c r="D10" s="11" t="s">
        <v>52</v>
      </c>
      <c r="E10" s="11" t="s">
        <v>14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40</v>
      </c>
      <c r="L10" s="24"/>
      <c r="M10" s="25"/>
    </row>
    <row r="11" spans="1:13" x14ac:dyDescent="0.25">
      <c r="A11" s="10">
        <v>44106</v>
      </c>
      <c r="B11" s="11">
        <v>24389</v>
      </c>
      <c r="C11" s="11" t="s">
        <v>35</v>
      </c>
      <c r="D11" s="11" t="s">
        <v>52</v>
      </c>
      <c r="E11" s="11" t="s">
        <v>14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36</v>
      </c>
      <c r="L11" s="24"/>
      <c r="M11" s="25"/>
    </row>
    <row r="12" spans="1:13" x14ac:dyDescent="0.25">
      <c r="A12" s="10">
        <v>44107</v>
      </c>
      <c r="B12" s="11">
        <v>24871</v>
      </c>
      <c r="C12" s="11" t="s">
        <v>17</v>
      </c>
      <c r="D12" s="11" t="s">
        <v>52</v>
      </c>
      <c r="E12" s="11" t="s">
        <v>14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19</v>
      </c>
    </row>
    <row r="13" spans="1:13" x14ac:dyDescent="0.25">
      <c r="A13" s="10">
        <v>44107</v>
      </c>
      <c r="B13" s="11">
        <v>24838</v>
      </c>
      <c r="C13" s="11" t="s">
        <v>39</v>
      </c>
      <c r="D13" s="11" t="s">
        <v>52</v>
      </c>
      <c r="E13" s="11" t="s">
        <v>14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40</v>
      </c>
    </row>
    <row r="14" spans="1:13" x14ac:dyDescent="0.25">
      <c r="A14" s="10">
        <v>44107</v>
      </c>
      <c r="B14" s="11">
        <v>24839</v>
      </c>
      <c r="C14" s="11" t="s">
        <v>39</v>
      </c>
      <c r="D14" s="11" t="s">
        <v>52</v>
      </c>
      <c r="E14" s="11" t="s">
        <v>14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40</v>
      </c>
    </row>
    <row r="15" spans="1:13" x14ac:dyDescent="0.25">
      <c r="A15" s="10">
        <v>44109</v>
      </c>
      <c r="B15" s="11">
        <v>24874</v>
      </c>
      <c r="C15" s="11" t="s">
        <v>17</v>
      </c>
      <c r="D15" s="11" t="s">
        <v>52</v>
      </c>
      <c r="E15" s="11" t="s">
        <v>14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19</v>
      </c>
    </row>
    <row r="16" spans="1:13" x14ac:dyDescent="0.25">
      <c r="A16" s="10">
        <v>44109</v>
      </c>
      <c r="B16" s="11">
        <v>24875</v>
      </c>
      <c r="C16" s="11" t="s">
        <v>17</v>
      </c>
      <c r="D16" s="11" t="s">
        <v>52</v>
      </c>
      <c r="E16" s="11" t="s">
        <v>14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19</v>
      </c>
    </row>
    <row r="17" spans="1:11" x14ac:dyDescent="0.25">
      <c r="A17" s="10">
        <v>44110</v>
      </c>
      <c r="B17" s="11">
        <v>24847</v>
      </c>
      <c r="C17" s="11" t="s">
        <v>39</v>
      </c>
      <c r="D17" s="11" t="s">
        <v>52</v>
      </c>
      <c r="E17" s="11" t="s">
        <v>14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40</v>
      </c>
    </row>
    <row r="18" spans="1:11" x14ac:dyDescent="0.25">
      <c r="A18" s="10">
        <v>44110</v>
      </c>
      <c r="B18" s="11">
        <v>24394</v>
      </c>
      <c r="C18" s="11" t="s">
        <v>35</v>
      </c>
      <c r="D18" s="11" t="s">
        <v>52</v>
      </c>
      <c r="E18" s="11" t="s">
        <v>14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36</v>
      </c>
    </row>
    <row r="19" spans="1:11" x14ac:dyDescent="0.25">
      <c r="A19" s="10">
        <v>44110</v>
      </c>
      <c r="B19" s="11">
        <v>24395</v>
      </c>
      <c r="C19" s="11" t="s">
        <v>35</v>
      </c>
      <c r="D19" s="11" t="s">
        <v>52</v>
      </c>
      <c r="E19" s="11" t="s">
        <v>14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36</v>
      </c>
    </row>
    <row r="20" spans="1:11" x14ac:dyDescent="0.25">
      <c r="A20" s="10">
        <v>44112</v>
      </c>
      <c r="B20" s="11">
        <v>24400</v>
      </c>
      <c r="C20" s="11" t="s">
        <v>35</v>
      </c>
      <c r="D20" s="11" t="s">
        <v>52</v>
      </c>
      <c r="E20" s="11" t="s">
        <v>14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36</v>
      </c>
    </row>
    <row r="21" spans="1:11" x14ac:dyDescent="0.25">
      <c r="A21" s="10">
        <v>44112</v>
      </c>
      <c r="B21" s="11">
        <v>24399</v>
      </c>
      <c r="C21" s="11" t="s">
        <v>35</v>
      </c>
      <c r="D21" s="11" t="s">
        <v>52</v>
      </c>
      <c r="E21" s="11" t="s">
        <v>14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36</v>
      </c>
    </row>
    <row r="22" spans="1:11" x14ac:dyDescent="0.25">
      <c r="A22" s="10">
        <v>44112</v>
      </c>
      <c r="B22" s="11">
        <v>24724</v>
      </c>
      <c r="C22" s="11" t="s">
        <v>29</v>
      </c>
      <c r="D22" s="11" t="s">
        <v>52</v>
      </c>
      <c r="E22" s="11" t="s">
        <v>14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30</v>
      </c>
    </row>
    <row r="23" spans="1:11" x14ac:dyDescent="0.25">
      <c r="A23" s="10">
        <v>44113</v>
      </c>
      <c r="B23" s="11">
        <v>24607</v>
      </c>
      <c r="C23" s="11" t="s">
        <v>39</v>
      </c>
      <c r="D23" s="11" t="s">
        <v>52</v>
      </c>
      <c r="E23" s="11" t="s">
        <v>14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40</v>
      </c>
    </row>
    <row r="24" spans="1:11" x14ac:dyDescent="0.25">
      <c r="A24" s="10">
        <v>44113</v>
      </c>
      <c r="B24" s="11">
        <v>24503</v>
      </c>
      <c r="C24" s="11" t="s">
        <v>35</v>
      </c>
      <c r="D24" s="11" t="s">
        <v>52</v>
      </c>
      <c r="E24" s="11" t="s">
        <v>14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15" t="s">
        <v>36</v>
      </c>
    </row>
    <row r="25" spans="1:11" x14ac:dyDescent="0.25">
      <c r="A25" s="10">
        <v>44117</v>
      </c>
      <c r="B25" s="11">
        <v>24878</v>
      </c>
      <c r="C25" s="11" t="s">
        <v>17</v>
      </c>
      <c r="D25" s="11" t="s">
        <v>52</v>
      </c>
      <c r="E25" s="11" t="s">
        <v>14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 t="shared" si="1"/>
        <v>105000</v>
      </c>
      <c r="K25" s="15" t="s">
        <v>19</v>
      </c>
    </row>
    <row r="26" spans="1:11" x14ac:dyDescent="0.25">
      <c r="A26" s="10">
        <v>44118</v>
      </c>
      <c r="B26" s="11">
        <v>24507</v>
      </c>
      <c r="C26" s="11" t="s">
        <v>35</v>
      </c>
      <c r="D26" s="11" t="s">
        <v>52</v>
      </c>
      <c r="E26" s="11" t="s">
        <v>14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15" t="s">
        <v>36</v>
      </c>
    </row>
    <row r="27" spans="1:11" x14ac:dyDescent="0.25">
      <c r="A27" s="10">
        <v>44118</v>
      </c>
      <c r="B27" s="11">
        <v>24508</v>
      </c>
      <c r="C27" s="11" t="s">
        <v>35</v>
      </c>
      <c r="D27" s="11" t="s">
        <v>52</v>
      </c>
      <c r="E27" s="11" t="s">
        <v>14</v>
      </c>
      <c r="F27" s="12">
        <v>700</v>
      </c>
      <c r="G27" s="11">
        <v>15</v>
      </c>
      <c r="H27" s="11">
        <v>1</v>
      </c>
      <c r="I27" s="13">
        <f t="shared" si="0"/>
        <v>15</v>
      </c>
      <c r="J27" s="14">
        <f t="shared" si="1"/>
        <v>10500</v>
      </c>
      <c r="K27" s="15" t="s">
        <v>36</v>
      </c>
    </row>
    <row r="28" spans="1:11" x14ac:dyDescent="0.25">
      <c r="A28" s="10">
        <v>44118</v>
      </c>
      <c r="B28" s="11">
        <v>24729</v>
      </c>
      <c r="C28" s="11" t="s">
        <v>29</v>
      </c>
      <c r="D28" s="11" t="s">
        <v>52</v>
      </c>
      <c r="E28" s="11" t="s">
        <v>14</v>
      </c>
      <c r="F28" s="12">
        <v>7000</v>
      </c>
      <c r="G28" s="11">
        <v>15</v>
      </c>
      <c r="H28" s="11">
        <v>3</v>
      </c>
      <c r="I28" s="13">
        <f t="shared" si="0"/>
        <v>45</v>
      </c>
      <c r="J28" s="14">
        <f t="shared" si="1"/>
        <v>315000</v>
      </c>
      <c r="K28" s="15" t="s">
        <v>30</v>
      </c>
    </row>
    <row r="29" spans="1:11" x14ac:dyDescent="0.25">
      <c r="A29" s="10">
        <v>44118</v>
      </c>
      <c r="B29" s="11">
        <v>24610</v>
      </c>
      <c r="C29" s="11" t="s">
        <v>39</v>
      </c>
      <c r="D29" s="11" t="s">
        <v>52</v>
      </c>
      <c r="E29" s="11" t="s">
        <v>14</v>
      </c>
      <c r="F29" s="12">
        <v>7000</v>
      </c>
      <c r="G29" s="11">
        <v>15</v>
      </c>
      <c r="H29" s="11">
        <v>1</v>
      </c>
      <c r="I29" s="13">
        <f t="shared" si="0"/>
        <v>15</v>
      </c>
      <c r="J29" s="14">
        <f t="shared" si="1"/>
        <v>105000</v>
      </c>
      <c r="K29" s="15" t="s">
        <v>40</v>
      </c>
    </row>
    <row r="30" spans="1:11" x14ac:dyDescent="0.25">
      <c r="A30" s="10">
        <v>44118</v>
      </c>
      <c r="B30" s="11">
        <v>24611</v>
      </c>
      <c r="C30" s="11" t="s">
        <v>39</v>
      </c>
      <c r="D30" s="11" t="s">
        <v>52</v>
      </c>
      <c r="E30" s="11" t="s">
        <v>14</v>
      </c>
      <c r="F30" s="12">
        <v>7000</v>
      </c>
      <c r="G30" s="11">
        <v>15</v>
      </c>
      <c r="H30" s="11">
        <v>1</v>
      </c>
      <c r="I30" s="13">
        <f t="shared" si="0"/>
        <v>15</v>
      </c>
      <c r="J30" s="14">
        <f t="shared" si="1"/>
        <v>105000</v>
      </c>
      <c r="K30" s="15" t="s">
        <v>40</v>
      </c>
    </row>
    <row r="31" spans="1:11" x14ac:dyDescent="0.25">
      <c r="A31" s="10">
        <v>44119</v>
      </c>
      <c r="B31" s="11">
        <v>24613</v>
      </c>
      <c r="C31" s="11" t="s">
        <v>39</v>
      </c>
      <c r="D31" s="11" t="s">
        <v>52</v>
      </c>
      <c r="E31" s="11" t="s">
        <v>14</v>
      </c>
      <c r="F31" s="12">
        <v>7000</v>
      </c>
      <c r="G31" s="11">
        <v>15</v>
      </c>
      <c r="H31" s="11">
        <v>1</v>
      </c>
      <c r="I31" s="13">
        <f t="shared" si="0"/>
        <v>15</v>
      </c>
      <c r="J31" s="14">
        <f t="shared" si="1"/>
        <v>105000</v>
      </c>
      <c r="K31" s="15" t="s">
        <v>40</v>
      </c>
    </row>
    <row r="32" spans="1:11" x14ac:dyDescent="0.25">
      <c r="A32" s="10">
        <v>44119</v>
      </c>
      <c r="B32" s="11">
        <v>24732</v>
      </c>
      <c r="C32" s="11" t="s">
        <v>29</v>
      </c>
      <c r="D32" s="11" t="s">
        <v>52</v>
      </c>
      <c r="E32" s="11" t="s">
        <v>14</v>
      </c>
      <c r="F32" s="12">
        <v>7000</v>
      </c>
      <c r="G32" s="11">
        <v>15</v>
      </c>
      <c r="H32" s="11">
        <v>1</v>
      </c>
      <c r="I32" s="13">
        <f t="shared" si="0"/>
        <v>15</v>
      </c>
      <c r="J32" s="14">
        <f t="shared" si="1"/>
        <v>105000</v>
      </c>
      <c r="K32" s="15" t="s">
        <v>30</v>
      </c>
    </row>
    <row r="33" spans="1:11" x14ac:dyDescent="0.25">
      <c r="A33" s="10">
        <v>44120</v>
      </c>
      <c r="B33" s="11">
        <v>24733</v>
      </c>
      <c r="C33" s="11" t="s">
        <v>29</v>
      </c>
      <c r="D33" s="11" t="s">
        <v>53</v>
      </c>
      <c r="E33" s="11" t="s">
        <v>14</v>
      </c>
      <c r="F33" s="12">
        <v>7000</v>
      </c>
      <c r="G33" s="11">
        <v>15</v>
      </c>
      <c r="H33" s="11">
        <v>1</v>
      </c>
      <c r="I33" s="13">
        <f t="shared" si="0"/>
        <v>15</v>
      </c>
      <c r="J33" s="14">
        <f t="shared" si="1"/>
        <v>105000</v>
      </c>
      <c r="K33" s="15" t="s">
        <v>30</v>
      </c>
    </row>
    <row r="34" spans="1:11" x14ac:dyDescent="0.25">
      <c r="A34" s="10">
        <v>44123</v>
      </c>
      <c r="B34" s="11">
        <v>24670</v>
      </c>
      <c r="C34" s="11" t="s">
        <v>20</v>
      </c>
      <c r="D34" s="11" t="s">
        <v>53</v>
      </c>
      <c r="E34" s="11" t="s">
        <v>14</v>
      </c>
      <c r="F34" s="12">
        <v>7000</v>
      </c>
      <c r="G34" s="11">
        <v>12</v>
      </c>
      <c r="H34" s="11">
        <v>1</v>
      </c>
      <c r="I34" s="13">
        <f t="shared" si="0"/>
        <v>12</v>
      </c>
      <c r="J34" s="14">
        <f t="shared" si="1"/>
        <v>84000</v>
      </c>
      <c r="K34" s="15" t="s">
        <v>21</v>
      </c>
    </row>
    <row r="35" spans="1:11" x14ac:dyDescent="0.25">
      <c r="A35" s="10">
        <v>44124</v>
      </c>
      <c r="B35" s="11">
        <v>24737</v>
      </c>
      <c r="C35" s="11" t="s">
        <v>29</v>
      </c>
      <c r="D35" s="11" t="s">
        <v>54</v>
      </c>
      <c r="E35" s="11" t="s">
        <v>14</v>
      </c>
      <c r="F35" s="12">
        <v>7000</v>
      </c>
      <c r="G35" s="11">
        <v>15</v>
      </c>
      <c r="H35" s="11">
        <v>1</v>
      </c>
      <c r="I35" s="13">
        <f t="shared" si="0"/>
        <v>15</v>
      </c>
      <c r="J35" s="14">
        <f t="shared" si="1"/>
        <v>105000</v>
      </c>
      <c r="K35" s="15" t="s">
        <v>30</v>
      </c>
    </row>
    <row r="36" spans="1:11" x14ac:dyDescent="0.25">
      <c r="A36" s="10">
        <v>44124</v>
      </c>
      <c r="B36" s="11">
        <v>24673</v>
      </c>
      <c r="C36" s="11" t="s">
        <v>20</v>
      </c>
      <c r="D36" s="11" t="s">
        <v>54</v>
      </c>
      <c r="E36" s="11" t="s">
        <v>14</v>
      </c>
      <c r="F36" s="12">
        <v>7000</v>
      </c>
      <c r="G36" s="11">
        <v>12</v>
      </c>
      <c r="H36" s="11">
        <v>1</v>
      </c>
      <c r="I36" s="13">
        <f t="shared" si="0"/>
        <v>12</v>
      </c>
      <c r="J36" s="14">
        <f t="shared" si="1"/>
        <v>84000</v>
      </c>
      <c r="K36" s="15" t="s">
        <v>21</v>
      </c>
    </row>
    <row r="37" spans="1:11" x14ac:dyDescent="0.25">
      <c r="A37" s="10">
        <v>44124</v>
      </c>
      <c r="B37" s="11">
        <v>24675</v>
      </c>
      <c r="C37" s="11" t="s">
        <v>20</v>
      </c>
      <c r="D37" s="11" t="s">
        <v>52</v>
      </c>
      <c r="E37" s="11" t="s">
        <v>14</v>
      </c>
      <c r="F37" s="12">
        <v>7000</v>
      </c>
      <c r="G37" s="11">
        <v>12</v>
      </c>
      <c r="H37" s="11">
        <v>1</v>
      </c>
      <c r="I37" s="13">
        <f t="shared" si="0"/>
        <v>12</v>
      </c>
      <c r="J37" s="14">
        <f t="shared" si="1"/>
        <v>84000</v>
      </c>
      <c r="K37" s="15" t="s">
        <v>21</v>
      </c>
    </row>
    <row r="38" spans="1:11" x14ac:dyDescent="0.25">
      <c r="A38" s="10">
        <v>44124</v>
      </c>
      <c r="B38" s="11">
        <v>24677</v>
      </c>
      <c r="C38" s="11" t="s">
        <v>20</v>
      </c>
      <c r="D38" s="11" t="s">
        <v>52</v>
      </c>
      <c r="E38" s="11" t="s">
        <v>14</v>
      </c>
      <c r="F38" s="12">
        <v>7000</v>
      </c>
      <c r="G38" s="11">
        <v>12</v>
      </c>
      <c r="H38" s="11">
        <v>1</v>
      </c>
      <c r="I38" s="13">
        <f t="shared" si="0"/>
        <v>12</v>
      </c>
      <c r="J38" s="14">
        <f t="shared" si="1"/>
        <v>84000</v>
      </c>
      <c r="K38" s="15" t="s">
        <v>21</v>
      </c>
    </row>
    <row r="39" spans="1:11" x14ac:dyDescent="0.25">
      <c r="A39" s="10">
        <v>44125</v>
      </c>
      <c r="B39" s="11">
        <v>24738</v>
      </c>
      <c r="C39" s="11" t="s">
        <v>29</v>
      </c>
      <c r="D39" s="11" t="s">
        <v>54</v>
      </c>
      <c r="E39" s="11" t="s">
        <v>14</v>
      </c>
      <c r="F39" s="12">
        <v>7000</v>
      </c>
      <c r="G39" s="11">
        <v>12</v>
      </c>
      <c r="H39" s="11">
        <v>2</v>
      </c>
      <c r="I39" s="13">
        <f t="shared" si="0"/>
        <v>24</v>
      </c>
      <c r="J39" s="14">
        <f t="shared" si="1"/>
        <v>168000</v>
      </c>
      <c r="K39" s="15" t="s">
        <v>30</v>
      </c>
    </row>
    <row r="40" spans="1:11" x14ac:dyDescent="0.25">
      <c r="A40" s="10">
        <v>44125</v>
      </c>
      <c r="B40" s="11">
        <v>24680</v>
      </c>
      <c r="C40" s="11" t="s">
        <v>20</v>
      </c>
      <c r="D40" s="11" t="s">
        <v>52</v>
      </c>
      <c r="E40" s="11" t="s">
        <v>14</v>
      </c>
      <c r="F40" s="12">
        <v>7000</v>
      </c>
      <c r="G40" s="11">
        <v>12</v>
      </c>
      <c r="H40" s="11">
        <v>1</v>
      </c>
      <c r="I40" s="13">
        <f t="shared" si="0"/>
        <v>12</v>
      </c>
      <c r="J40" s="14">
        <f t="shared" si="1"/>
        <v>84000</v>
      </c>
      <c r="K40" s="15" t="s">
        <v>21</v>
      </c>
    </row>
    <row r="41" spans="1:11" x14ac:dyDescent="0.25">
      <c r="A41" s="10">
        <v>44125</v>
      </c>
      <c r="B41" s="11">
        <v>24632</v>
      </c>
      <c r="C41" s="11" t="s">
        <v>39</v>
      </c>
      <c r="D41" s="11" t="s">
        <v>52</v>
      </c>
      <c r="E41" s="11" t="s">
        <v>14</v>
      </c>
      <c r="F41" s="12">
        <v>7000</v>
      </c>
      <c r="G41" s="11">
        <v>15</v>
      </c>
      <c r="H41" s="11">
        <v>1</v>
      </c>
      <c r="I41" s="13">
        <f t="shared" si="0"/>
        <v>15</v>
      </c>
      <c r="J41" s="14">
        <f t="shared" si="1"/>
        <v>105000</v>
      </c>
      <c r="K41" s="15" t="s">
        <v>40</v>
      </c>
    </row>
    <row r="42" spans="1:11" x14ac:dyDescent="0.25">
      <c r="A42" s="10">
        <v>44125</v>
      </c>
      <c r="B42" s="11">
        <v>24633</v>
      </c>
      <c r="C42" s="11" t="s">
        <v>39</v>
      </c>
      <c r="D42" s="11" t="s">
        <v>52</v>
      </c>
      <c r="E42" s="11" t="s">
        <v>14</v>
      </c>
      <c r="F42" s="12">
        <v>7000</v>
      </c>
      <c r="G42" s="11">
        <v>15</v>
      </c>
      <c r="H42" s="11">
        <v>1</v>
      </c>
      <c r="I42" s="13">
        <f t="shared" si="0"/>
        <v>15</v>
      </c>
      <c r="J42" s="14">
        <f t="shared" si="1"/>
        <v>105000</v>
      </c>
      <c r="K42" s="15" t="s">
        <v>40</v>
      </c>
    </row>
    <row r="43" spans="1:11" x14ac:dyDescent="0.25">
      <c r="A43" s="10">
        <v>44125</v>
      </c>
      <c r="B43" s="11">
        <v>24634</v>
      </c>
      <c r="C43" s="11" t="s">
        <v>39</v>
      </c>
      <c r="D43" s="11" t="s">
        <v>52</v>
      </c>
      <c r="E43" s="11" t="s">
        <v>14</v>
      </c>
      <c r="F43" s="12">
        <v>7000</v>
      </c>
      <c r="G43" s="11">
        <v>15</v>
      </c>
      <c r="H43" s="11">
        <v>1</v>
      </c>
      <c r="I43" s="13">
        <f t="shared" si="0"/>
        <v>15</v>
      </c>
      <c r="J43" s="14">
        <f t="shared" si="1"/>
        <v>105000</v>
      </c>
      <c r="K43" s="15" t="s">
        <v>40</v>
      </c>
    </row>
    <row r="44" spans="1:11" x14ac:dyDescent="0.25">
      <c r="A44" s="10">
        <v>44125</v>
      </c>
      <c r="B44" s="11">
        <v>24740</v>
      </c>
      <c r="C44" s="11" t="s">
        <v>29</v>
      </c>
      <c r="D44" s="11" t="s">
        <v>54</v>
      </c>
      <c r="E44" s="11" t="s">
        <v>14</v>
      </c>
      <c r="F44" s="12">
        <v>7000</v>
      </c>
      <c r="G44" s="11">
        <v>15</v>
      </c>
      <c r="H44" s="11">
        <v>1</v>
      </c>
      <c r="I44" s="13">
        <f t="shared" si="0"/>
        <v>15</v>
      </c>
      <c r="J44" s="14">
        <f t="shared" si="1"/>
        <v>105000</v>
      </c>
      <c r="K44" s="15" t="s">
        <v>30</v>
      </c>
    </row>
    <row r="45" spans="1:11" x14ac:dyDescent="0.25">
      <c r="A45" s="10">
        <v>44126</v>
      </c>
      <c r="B45" s="11">
        <v>24682</v>
      </c>
      <c r="C45" s="11" t="s">
        <v>20</v>
      </c>
      <c r="D45" s="11" t="s">
        <v>54</v>
      </c>
      <c r="E45" s="11" t="s">
        <v>14</v>
      </c>
      <c r="F45" s="12">
        <v>7000</v>
      </c>
      <c r="G45" s="11">
        <v>12</v>
      </c>
      <c r="H45" s="11">
        <v>1</v>
      </c>
      <c r="I45" s="13">
        <f t="shared" si="0"/>
        <v>12</v>
      </c>
      <c r="J45" s="14">
        <f t="shared" si="1"/>
        <v>84000</v>
      </c>
      <c r="K45" s="15" t="s">
        <v>21</v>
      </c>
    </row>
    <row r="46" spans="1:11" x14ac:dyDescent="0.25">
      <c r="A46" s="10">
        <v>44127</v>
      </c>
      <c r="B46" s="11">
        <v>24687</v>
      </c>
      <c r="C46" s="11" t="s">
        <v>20</v>
      </c>
      <c r="D46" s="11" t="s">
        <v>54</v>
      </c>
      <c r="E46" s="11" t="s">
        <v>14</v>
      </c>
      <c r="F46" s="12">
        <v>7000</v>
      </c>
      <c r="G46" s="11">
        <v>12</v>
      </c>
      <c r="H46" s="11">
        <v>1</v>
      </c>
      <c r="I46" s="13">
        <f t="shared" si="0"/>
        <v>12</v>
      </c>
      <c r="J46" s="14">
        <f t="shared" si="1"/>
        <v>84000</v>
      </c>
      <c r="K46" s="15" t="s">
        <v>21</v>
      </c>
    </row>
    <row r="47" spans="1:11" x14ac:dyDescent="0.25">
      <c r="A47" s="10">
        <v>44127</v>
      </c>
      <c r="B47" s="11">
        <v>24684</v>
      </c>
      <c r="C47" s="11" t="s">
        <v>20</v>
      </c>
      <c r="D47" s="11" t="s">
        <v>54</v>
      </c>
      <c r="E47" s="11" t="s">
        <v>14</v>
      </c>
      <c r="F47" s="12">
        <v>7000</v>
      </c>
      <c r="G47" s="11">
        <v>12</v>
      </c>
      <c r="H47" s="11">
        <v>1</v>
      </c>
      <c r="I47" s="13">
        <f t="shared" si="0"/>
        <v>12</v>
      </c>
      <c r="J47" s="14">
        <f t="shared" si="1"/>
        <v>84000</v>
      </c>
      <c r="K47" s="15" t="s">
        <v>21</v>
      </c>
    </row>
    <row r="48" spans="1:11" x14ac:dyDescent="0.25">
      <c r="A48" s="10">
        <v>44127</v>
      </c>
      <c r="B48" s="11">
        <v>24743</v>
      </c>
      <c r="C48" s="11" t="s">
        <v>29</v>
      </c>
      <c r="D48" s="11" t="s">
        <v>54</v>
      </c>
      <c r="E48" s="11" t="s">
        <v>14</v>
      </c>
      <c r="F48" s="12">
        <v>7000</v>
      </c>
      <c r="G48" s="11">
        <v>15</v>
      </c>
      <c r="H48" s="11">
        <v>1</v>
      </c>
      <c r="I48" s="13">
        <f t="shared" si="0"/>
        <v>15</v>
      </c>
      <c r="J48" s="14">
        <f t="shared" si="1"/>
        <v>105000</v>
      </c>
      <c r="K48" s="15" t="s">
        <v>30</v>
      </c>
    </row>
    <row r="49" spans="1:11" x14ac:dyDescent="0.25">
      <c r="A49" s="10">
        <v>44128</v>
      </c>
      <c r="B49" s="11">
        <v>24688</v>
      </c>
      <c r="C49" s="11" t="s">
        <v>20</v>
      </c>
      <c r="D49" s="11" t="s">
        <v>52</v>
      </c>
      <c r="E49" s="11" t="s">
        <v>14</v>
      </c>
      <c r="F49" s="12">
        <v>7000</v>
      </c>
      <c r="G49" s="11">
        <v>12</v>
      </c>
      <c r="H49" s="11">
        <v>1</v>
      </c>
      <c r="I49" s="13">
        <f t="shared" si="0"/>
        <v>12</v>
      </c>
      <c r="J49" s="14">
        <f t="shared" si="1"/>
        <v>84000</v>
      </c>
      <c r="K49" s="15" t="s">
        <v>21</v>
      </c>
    </row>
    <row r="50" spans="1:11" x14ac:dyDescent="0.25">
      <c r="A50" s="10">
        <v>44132</v>
      </c>
      <c r="B50" s="11">
        <v>24699</v>
      </c>
      <c r="C50" s="11" t="s">
        <v>20</v>
      </c>
      <c r="D50" s="11" t="s">
        <v>54</v>
      </c>
      <c r="E50" s="11" t="s">
        <v>14</v>
      </c>
      <c r="F50" s="12">
        <v>7000</v>
      </c>
      <c r="G50" s="11">
        <v>12</v>
      </c>
      <c r="H50" s="11">
        <v>1</v>
      </c>
      <c r="I50" s="13">
        <f t="shared" si="0"/>
        <v>12</v>
      </c>
      <c r="J50" s="14">
        <f t="shared" si="1"/>
        <v>84000</v>
      </c>
      <c r="K50" s="15" t="s">
        <v>21</v>
      </c>
    </row>
    <row r="51" spans="1:11" x14ac:dyDescent="0.25">
      <c r="A51" s="10">
        <v>44133</v>
      </c>
      <c r="B51" s="11">
        <v>25201</v>
      </c>
      <c r="C51" s="11" t="s">
        <v>20</v>
      </c>
      <c r="D51" s="11" t="s">
        <v>54</v>
      </c>
      <c r="E51" s="11" t="s">
        <v>14</v>
      </c>
      <c r="F51" s="12">
        <v>7000</v>
      </c>
      <c r="G51" s="11">
        <v>12</v>
      </c>
      <c r="H51" s="11">
        <v>1</v>
      </c>
      <c r="I51" s="13">
        <f t="shared" si="0"/>
        <v>12</v>
      </c>
      <c r="J51" s="14">
        <f t="shared" si="1"/>
        <v>84000</v>
      </c>
      <c r="K51" s="15" t="s">
        <v>21</v>
      </c>
    </row>
    <row r="52" spans="1:11" x14ac:dyDescent="0.25">
      <c r="A52" s="10">
        <v>44134</v>
      </c>
      <c r="B52" s="11">
        <v>25027</v>
      </c>
      <c r="C52" s="11" t="s">
        <v>41</v>
      </c>
      <c r="D52" s="11" t="s">
        <v>54</v>
      </c>
      <c r="E52" s="11" t="s">
        <v>14</v>
      </c>
      <c r="F52" s="12">
        <v>7000</v>
      </c>
      <c r="G52" s="11">
        <v>15</v>
      </c>
      <c r="H52" s="11">
        <v>1</v>
      </c>
      <c r="I52" s="13">
        <f t="shared" ref="I52:I55" si="2">(G52*H52)</f>
        <v>15</v>
      </c>
      <c r="J52" s="14">
        <f t="shared" ref="J52:J55" si="3">(F52*I52)</f>
        <v>105000</v>
      </c>
      <c r="K52" s="15" t="s">
        <v>42</v>
      </c>
    </row>
    <row r="53" spans="1:11" x14ac:dyDescent="0.25">
      <c r="A53" s="10">
        <v>44134</v>
      </c>
      <c r="B53" s="11">
        <v>25026</v>
      </c>
      <c r="C53" s="11" t="s">
        <v>41</v>
      </c>
      <c r="D53" s="11" t="s">
        <v>54</v>
      </c>
      <c r="E53" s="11" t="s">
        <v>14</v>
      </c>
      <c r="F53" s="12">
        <v>7000</v>
      </c>
      <c r="G53" s="11">
        <v>15</v>
      </c>
      <c r="H53" s="11">
        <v>1</v>
      </c>
      <c r="I53" s="13">
        <f t="shared" si="2"/>
        <v>15</v>
      </c>
      <c r="J53" s="14">
        <f t="shared" si="3"/>
        <v>105000</v>
      </c>
      <c r="K53" s="15" t="s">
        <v>42</v>
      </c>
    </row>
    <row r="54" spans="1:11" x14ac:dyDescent="0.25">
      <c r="A54" s="10">
        <v>44134</v>
      </c>
      <c r="B54" s="11">
        <v>25155</v>
      </c>
      <c r="C54" s="11" t="s">
        <v>29</v>
      </c>
      <c r="D54" s="11" t="s">
        <v>54</v>
      </c>
      <c r="E54" s="11" t="s">
        <v>14</v>
      </c>
      <c r="F54" s="12">
        <v>7000</v>
      </c>
      <c r="G54" s="11">
        <v>15</v>
      </c>
      <c r="H54" s="11">
        <v>4</v>
      </c>
      <c r="I54" s="13">
        <f t="shared" si="2"/>
        <v>60</v>
      </c>
      <c r="J54" s="14">
        <f t="shared" si="3"/>
        <v>420000</v>
      </c>
      <c r="K54" s="15" t="s">
        <v>30</v>
      </c>
    </row>
    <row r="55" spans="1:11" x14ac:dyDescent="0.25">
      <c r="A55" s="10">
        <v>44134</v>
      </c>
      <c r="B55" s="11">
        <v>25080</v>
      </c>
      <c r="C55" s="11" t="s">
        <v>39</v>
      </c>
      <c r="D55" s="11" t="s">
        <v>54</v>
      </c>
      <c r="E55" s="11" t="s">
        <v>14</v>
      </c>
      <c r="F55" s="12">
        <v>7000</v>
      </c>
      <c r="G55" s="11">
        <v>15</v>
      </c>
      <c r="H55" s="11">
        <v>1</v>
      </c>
      <c r="I55" s="13">
        <f t="shared" si="2"/>
        <v>15</v>
      </c>
      <c r="J55" s="14">
        <f t="shared" si="3"/>
        <v>105000</v>
      </c>
      <c r="K55" s="15" t="s">
        <v>40</v>
      </c>
    </row>
    <row r="56" spans="1:11" x14ac:dyDescent="0.25">
      <c r="A56" s="10"/>
      <c r="B56" s="11"/>
      <c r="C56" s="11"/>
      <c r="D56" s="11"/>
      <c r="E56" s="11"/>
      <c r="F56" s="12"/>
      <c r="G56" s="11"/>
      <c r="H56" s="11"/>
      <c r="I56" s="13"/>
      <c r="J56" s="14"/>
      <c r="K56" s="15"/>
    </row>
    <row r="57" spans="1:11" x14ac:dyDescent="0.25">
      <c r="A57" s="26"/>
      <c r="B57" s="27"/>
      <c r="C57" s="27"/>
      <c r="D57" s="27"/>
      <c r="E57" s="27"/>
      <c r="F57" s="28"/>
      <c r="G57" s="27"/>
      <c r="H57" s="27"/>
      <c r="I57" s="29"/>
      <c r="J57" s="28"/>
      <c r="K57" s="30"/>
    </row>
    <row r="58" spans="1:11" x14ac:dyDescent="0.25">
      <c r="A58" s="26"/>
      <c r="B58" s="27"/>
      <c r="C58" s="27"/>
      <c r="D58" s="27"/>
      <c r="E58" s="27"/>
      <c r="F58" s="28"/>
      <c r="G58" s="27"/>
      <c r="H58" s="27"/>
      <c r="I58" s="29"/>
      <c r="J58" s="28"/>
      <c r="K58" s="30"/>
    </row>
    <row r="59" spans="1:11" x14ac:dyDescent="0.25">
      <c r="A59" s="26"/>
      <c r="B59" s="27"/>
      <c r="C59" s="27"/>
      <c r="D59" s="27"/>
      <c r="E59" s="27"/>
      <c r="F59" s="28"/>
      <c r="G59" s="27"/>
      <c r="H59" s="27"/>
      <c r="I59" s="29"/>
      <c r="J59" s="28"/>
      <c r="K59" s="30"/>
    </row>
    <row r="60" spans="1:11" x14ac:dyDescent="0.25">
      <c r="A60" s="26"/>
      <c r="B60" s="27"/>
      <c r="C60" s="27"/>
      <c r="D60" s="27"/>
      <c r="E60" s="27"/>
      <c r="F60" s="28"/>
      <c r="G60" s="27"/>
      <c r="H60" s="27"/>
      <c r="I60" s="29"/>
      <c r="J60" s="28"/>
      <c r="K60" s="30"/>
    </row>
    <row r="61" spans="1:11" x14ac:dyDescent="0.25">
      <c r="A61" s="26"/>
      <c r="B61" s="27"/>
      <c r="C61" s="27"/>
      <c r="D61" s="27"/>
      <c r="E61" s="27"/>
      <c r="F61" s="28"/>
      <c r="G61" s="27"/>
      <c r="H61" s="27"/>
      <c r="I61" s="29"/>
      <c r="J61" s="28"/>
      <c r="K61" s="30"/>
    </row>
    <row r="62" spans="1:11" x14ac:dyDescent="0.25">
      <c r="A62" s="26"/>
      <c r="B62" s="27"/>
      <c r="C62" s="27"/>
      <c r="D62" s="27"/>
      <c r="E62" s="27"/>
      <c r="F62" s="28"/>
      <c r="G62" s="27"/>
      <c r="H62" s="27"/>
      <c r="I62" s="29"/>
      <c r="J62" s="28"/>
      <c r="K62" s="30"/>
    </row>
    <row r="63" spans="1:11" x14ac:dyDescent="0.25">
      <c r="A63" s="26"/>
      <c r="B63" s="27"/>
      <c r="C63" s="27"/>
      <c r="D63" s="27"/>
      <c r="E63" s="27"/>
      <c r="F63" s="28"/>
      <c r="G63" s="27"/>
      <c r="H63" s="27"/>
      <c r="I63" s="29"/>
      <c r="J63" s="28"/>
      <c r="K63" s="30"/>
    </row>
    <row r="64" spans="1:11" x14ac:dyDescent="0.25">
      <c r="A64" s="26"/>
      <c r="B64" s="27"/>
      <c r="C64" s="27"/>
      <c r="D64" s="27"/>
      <c r="E64" s="27"/>
      <c r="F64" s="28"/>
      <c r="G64" s="27"/>
      <c r="H64" s="27"/>
      <c r="I64" s="29"/>
      <c r="J64" s="28"/>
      <c r="K64" s="30"/>
    </row>
    <row r="65" spans="1:11" x14ac:dyDescent="0.25">
      <c r="A65" s="26"/>
      <c r="B65" s="27"/>
      <c r="C65" s="27"/>
      <c r="D65" s="27"/>
      <c r="E65" s="27"/>
      <c r="F65" s="28"/>
      <c r="G65" s="27"/>
      <c r="H65" s="27"/>
      <c r="I65" s="29"/>
      <c r="J65" s="28"/>
      <c r="K65" s="30"/>
    </row>
    <row r="66" spans="1:11" x14ac:dyDescent="0.25">
      <c r="A66" s="26"/>
      <c r="B66" s="27"/>
      <c r="C66" s="27"/>
      <c r="D66" s="27"/>
      <c r="E66" s="27"/>
      <c r="F66" s="28"/>
      <c r="G66" s="27"/>
      <c r="H66" s="27"/>
      <c r="I66" s="29"/>
      <c r="J66" s="28"/>
      <c r="K66" s="30"/>
    </row>
    <row r="67" spans="1:11" x14ac:dyDescent="0.25">
      <c r="A67" s="26"/>
      <c r="B67" s="27"/>
      <c r="C67" s="27"/>
      <c r="D67" s="27"/>
      <c r="E67" s="27"/>
      <c r="F67" s="28"/>
      <c r="G67" s="27"/>
      <c r="H67" s="27"/>
      <c r="I67" s="29"/>
      <c r="J67" s="28"/>
      <c r="K67" s="30"/>
    </row>
    <row r="68" spans="1:11" x14ac:dyDescent="0.25">
      <c r="A68" s="26"/>
      <c r="B68" s="27"/>
      <c r="C68" s="27"/>
      <c r="D68" s="27"/>
      <c r="E68" s="27"/>
      <c r="F68" s="28"/>
      <c r="G68" s="27"/>
      <c r="H68" s="27"/>
      <c r="I68" s="29"/>
      <c r="J68" s="28"/>
      <c r="K68" s="30"/>
    </row>
    <row r="69" spans="1:11" x14ac:dyDescent="0.25">
      <c r="A69" s="26"/>
      <c r="B69" s="27"/>
      <c r="C69" s="27"/>
      <c r="D69" s="27"/>
      <c r="E69" s="27"/>
      <c r="F69" s="28"/>
      <c r="G69" s="27"/>
      <c r="H69" s="27"/>
      <c r="I69" s="29"/>
      <c r="J69" s="28"/>
      <c r="K69" s="30"/>
    </row>
    <row r="70" spans="1:11" x14ac:dyDescent="0.25">
      <c r="A70" s="26"/>
      <c r="B70" s="27"/>
      <c r="C70" s="27"/>
      <c r="D70" s="27"/>
      <c r="E70" s="27"/>
      <c r="F70" s="28"/>
      <c r="G70" s="27"/>
      <c r="H70" s="27"/>
      <c r="I70" s="29"/>
      <c r="J70" s="28"/>
      <c r="K70" s="30"/>
    </row>
    <row r="71" spans="1:11" x14ac:dyDescent="0.25">
      <c r="A71" s="26"/>
      <c r="B71" s="27"/>
      <c r="C71" s="27"/>
      <c r="D71" s="27"/>
      <c r="E71" s="27"/>
      <c r="F71" s="28"/>
      <c r="G71" s="27"/>
      <c r="H71" s="27"/>
      <c r="I71" s="29"/>
      <c r="J71" s="28"/>
      <c r="K71" s="30"/>
    </row>
    <row r="72" spans="1:11" x14ac:dyDescent="0.25">
      <c r="A72" s="26"/>
      <c r="B72" s="27"/>
      <c r="C72" s="27"/>
      <c r="D72" s="27"/>
      <c r="E72" s="27"/>
      <c r="F72" s="28"/>
      <c r="G72" s="27"/>
      <c r="H72" s="27"/>
      <c r="I72" s="29"/>
      <c r="J72" s="28"/>
      <c r="K72" s="30"/>
    </row>
    <row r="73" spans="1:11" x14ac:dyDescent="0.25">
      <c r="A73" s="26"/>
      <c r="B73" s="27"/>
      <c r="C73" s="27"/>
      <c r="D73" s="27"/>
      <c r="E73" s="27"/>
      <c r="F73" s="28"/>
      <c r="G73" s="27"/>
      <c r="H73" s="27"/>
      <c r="I73" s="29"/>
      <c r="J73" s="28"/>
      <c r="K73" s="30"/>
    </row>
    <row r="74" spans="1:11" x14ac:dyDescent="0.25">
      <c r="A74" s="26"/>
      <c r="B74" s="27"/>
      <c r="C74" s="27"/>
      <c r="D74" s="27"/>
      <c r="E74" s="27"/>
      <c r="F74" s="28"/>
      <c r="G74" s="27"/>
      <c r="H74" s="27"/>
      <c r="I74" s="29"/>
      <c r="J74" s="28"/>
      <c r="K74" s="30"/>
    </row>
    <row r="75" spans="1:11" x14ac:dyDescent="0.25">
      <c r="A75" s="26"/>
      <c r="B75" s="27"/>
      <c r="C75" s="27"/>
      <c r="D75" s="27"/>
      <c r="E75" s="27"/>
      <c r="F75" s="28"/>
      <c r="G75" s="27"/>
      <c r="H75" s="27"/>
      <c r="I75" s="29"/>
      <c r="J75" s="28"/>
      <c r="K75" s="30"/>
    </row>
    <row r="76" spans="1:11" x14ac:dyDescent="0.25">
      <c r="A76" s="26"/>
      <c r="B76" s="27"/>
      <c r="C76" s="27"/>
      <c r="D76" s="27"/>
      <c r="E76" s="27"/>
      <c r="F76" s="28"/>
      <c r="G76" s="27"/>
      <c r="H76" s="27"/>
      <c r="I76" s="29"/>
      <c r="J76" s="28"/>
      <c r="K76" s="30"/>
    </row>
    <row r="77" spans="1:11" x14ac:dyDescent="0.25">
      <c r="A77" s="26"/>
      <c r="B77" s="27"/>
      <c r="C77" s="27"/>
      <c r="D77" s="27"/>
      <c r="E77" s="27"/>
      <c r="F77" s="28"/>
      <c r="G77" s="27"/>
      <c r="H77" s="27"/>
      <c r="I77" s="29"/>
      <c r="J77" s="28"/>
      <c r="K77" s="30"/>
    </row>
    <row r="78" spans="1:11" x14ac:dyDescent="0.25">
      <c r="A78" s="26"/>
      <c r="B78" s="27"/>
      <c r="C78" s="27"/>
      <c r="D78" s="27"/>
      <c r="E78" s="27"/>
      <c r="F78" s="28"/>
      <c r="G78" s="27"/>
      <c r="H78" s="27"/>
      <c r="I78" s="29"/>
      <c r="J78" s="28"/>
      <c r="K78" s="30"/>
    </row>
    <row r="79" spans="1:11" x14ac:dyDescent="0.25">
      <c r="A79" s="26"/>
      <c r="B79" s="27"/>
      <c r="C79" s="27"/>
      <c r="D79" s="27"/>
      <c r="E79" s="27"/>
      <c r="F79" s="28"/>
      <c r="G79" s="27"/>
      <c r="H79" s="27"/>
      <c r="I79" s="29"/>
      <c r="J79" s="28"/>
      <c r="K79" s="30"/>
    </row>
    <row r="80" spans="1:11" x14ac:dyDescent="0.25">
      <c r="A80" s="26"/>
      <c r="B80" s="27"/>
      <c r="C80" s="27"/>
      <c r="D80" s="27"/>
      <c r="E80" s="27"/>
      <c r="F80" s="28"/>
      <c r="G80" s="27"/>
      <c r="H80" s="27"/>
      <c r="I80" s="29"/>
      <c r="J80" s="28"/>
      <c r="K80" s="30"/>
    </row>
    <row r="81" spans="1:11" x14ac:dyDescent="0.25">
      <c r="A81" s="26"/>
      <c r="B81" s="27"/>
      <c r="C81" s="27"/>
      <c r="D81" s="27"/>
      <c r="E81" s="27"/>
      <c r="F81" s="28"/>
      <c r="G81" s="27"/>
      <c r="H81" s="27"/>
      <c r="I81" s="29"/>
      <c r="J81" s="28"/>
      <c r="K81" s="30"/>
    </row>
    <row r="82" spans="1:11" x14ac:dyDescent="0.25">
      <c r="A82" s="26"/>
      <c r="B82" s="27"/>
      <c r="C82" s="27"/>
      <c r="D82" s="27"/>
      <c r="E82" s="27"/>
      <c r="F82" s="28"/>
      <c r="G82" s="27"/>
      <c r="H82" s="27"/>
      <c r="I82" s="29"/>
      <c r="J82" s="28"/>
      <c r="K82" s="30"/>
    </row>
    <row r="83" spans="1:11" x14ac:dyDescent="0.25">
      <c r="A83" s="26"/>
      <c r="B83" s="27"/>
      <c r="C83" s="27"/>
      <c r="D83" s="27"/>
      <c r="E83" s="27"/>
      <c r="F83" s="28"/>
      <c r="G83" s="27"/>
      <c r="H83" s="27"/>
      <c r="I83" s="29"/>
      <c r="J83" s="28"/>
      <c r="K83" s="30"/>
    </row>
    <row r="84" spans="1:11" x14ac:dyDescent="0.25">
      <c r="A84" s="26"/>
      <c r="B84" s="27"/>
      <c r="C84" s="27"/>
      <c r="D84" s="27"/>
      <c r="E84" s="27"/>
      <c r="F84" s="28"/>
      <c r="G84" s="27"/>
      <c r="H84" s="27"/>
      <c r="I84" s="29"/>
      <c r="J84" s="28"/>
      <c r="K84" s="30"/>
    </row>
    <row r="85" spans="1:11" x14ac:dyDescent="0.25">
      <c r="A85" s="26"/>
      <c r="B85" s="27"/>
      <c r="C85" s="27"/>
      <c r="D85" s="27"/>
      <c r="E85" s="27"/>
      <c r="F85" s="28"/>
      <c r="G85" s="27"/>
      <c r="H85" s="27"/>
      <c r="I85" s="29"/>
      <c r="J85" s="28"/>
      <c r="K85" s="30"/>
    </row>
    <row r="86" spans="1:11" x14ac:dyDescent="0.25">
      <c r="A86" s="26"/>
      <c r="B86" s="27"/>
      <c r="C86" s="27"/>
      <c r="D86" s="27"/>
      <c r="E86" s="27"/>
      <c r="F86" s="28"/>
      <c r="G86" s="27"/>
      <c r="H86" s="27"/>
      <c r="I86" s="29"/>
      <c r="J86" s="28"/>
      <c r="K86" s="30"/>
    </row>
    <row r="87" spans="1:11" x14ac:dyDescent="0.25">
      <c r="A87" s="26"/>
      <c r="B87" s="27"/>
      <c r="C87" s="27"/>
      <c r="D87" s="27"/>
      <c r="E87" s="27"/>
      <c r="F87" s="28"/>
      <c r="G87" s="27"/>
      <c r="H87" s="27"/>
      <c r="I87" s="29"/>
      <c r="J87" s="28"/>
      <c r="K87" s="30"/>
    </row>
    <row r="88" spans="1:11" x14ac:dyDescent="0.25">
      <c r="A88" s="26"/>
      <c r="B88" s="27"/>
      <c r="C88" s="27"/>
      <c r="D88" s="27"/>
      <c r="E88" s="27"/>
      <c r="F88" s="28"/>
      <c r="G88" s="27"/>
      <c r="H88" s="27"/>
      <c r="I88" s="29"/>
      <c r="J88" s="28"/>
      <c r="K88" s="30"/>
    </row>
    <row r="89" spans="1:11" x14ac:dyDescent="0.25">
      <c r="A89" s="26"/>
      <c r="B89" s="27"/>
      <c r="C89" s="27"/>
      <c r="D89" s="27"/>
      <c r="E89" s="27"/>
      <c r="F89" s="28"/>
      <c r="G89" s="27"/>
      <c r="H89" s="27"/>
      <c r="I89" s="29"/>
      <c r="J89" s="28"/>
      <c r="K89" s="30"/>
    </row>
    <row r="90" spans="1:11" x14ac:dyDescent="0.25">
      <c r="A90" s="26"/>
      <c r="B90" s="27"/>
      <c r="C90" s="27"/>
      <c r="D90" s="27"/>
      <c r="E90" s="27"/>
      <c r="F90" s="28"/>
      <c r="G90" s="27"/>
      <c r="H90" s="27"/>
      <c r="I90" s="29"/>
      <c r="J90" s="28"/>
      <c r="K90" s="30"/>
    </row>
    <row r="91" spans="1:11" x14ac:dyDescent="0.25">
      <c r="A91" s="26"/>
      <c r="B91" s="27"/>
      <c r="C91" s="27"/>
      <c r="D91" s="27"/>
      <c r="E91" s="27"/>
      <c r="F91" s="28"/>
      <c r="G91" s="27"/>
      <c r="H91" s="27"/>
      <c r="I91" s="29"/>
      <c r="J91" s="28"/>
      <c r="K91" s="30"/>
    </row>
    <row r="92" spans="1:11" x14ac:dyDescent="0.25">
      <c r="A92" s="26"/>
      <c r="B92" s="27"/>
      <c r="C92" s="27"/>
      <c r="D92" s="27"/>
      <c r="E92" s="27"/>
      <c r="F92" s="28"/>
      <c r="G92" s="27"/>
      <c r="H92" s="27"/>
      <c r="I92" s="29"/>
      <c r="J92" s="28"/>
      <c r="K92" s="30"/>
    </row>
    <row r="93" spans="1:11" x14ac:dyDescent="0.25">
      <c r="A93" s="26"/>
      <c r="B93" s="27"/>
      <c r="C93" s="27"/>
      <c r="D93" s="27"/>
      <c r="E93" s="27"/>
      <c r="F93" s="28"/>
      <c r="G93" s="27"/>
      <c r="H93" s="27"/>
      <c r="I93" s="29"/>
      <c r="J93" s="28"/>
      <c r="K93" s="30"/>
    </row>
    <row r="94" spans="1:11" x14ac:dyDescent="0.25">
      <c r="A94" s="26"/>
      <c r="B94" s="27"/>
      <c r="C94" s="27"/>
      <c r="D94" s="27"/>
      <c r="E94" s="27"/>
      <c r="F94" s="28"/>
      <c r="G94" s="27"/>
      <c r="H94" s="27"/>
      <c r="I94" s="29"/>
      <c r="J94" s="28"/>
      <c r="K94" s="30"/>
    </row>
    <row r="95" spans="1:11" x14ac:dyDescent="0.25">
      <c r="A95" s="26"/>
      <c r="B95" s="27"/>
      <c r="C95" s="27"/>
      <c r="D95" s="27"/>
      <c r="E95" s="27"/>
      <c r="F95" s="28"/>
      <c r="G95" s="27"/>
      <c r="H95" s="27"/>
      <c r="I95" s="29"/>
      <c r="J95" s="28"/>
      <c r="K95" s="30"/>
    </row>
    <row r="96" spans="1:11" x14ac:dyDescent="0.25">
      <c r="A96" s="26"/>
      <c r="B96" s="27"/>
      <c r="C96" s="27"/>
      <c r="D96" s="27"/>
      <c r="E96" s="27"/>
      <c r="F96" s="28"/>
      <c r="G96" s="27"/>
      <c r="H96" s="27"/>
      <c r="I96" s="29"/>
      <c r="J96" s="28"/>
      <c r="K96" s="30"/>
    </row>
    <row r="97" spans="1:11" x14ac:dyDescent="0.25">
      <c r="A97" s="26"/>
      <c r="B97" s="27"/>
      <c r="C97" s="27"/>
      <c r="D97" s="27"/>
      <c r="E97" s="27"/>
      <c r="F97" s="28"/>
      <c r="G97" s="27"/>
      <c r="H97" s="27"/>
      <c r="I97" s="29"/>
      <c r="J97" s="28"/>
      <c r="K97" s="30"/>
    </row>
    <row r="98" spans="1:11" x14ac:dyDescent="0.25">
      <c r="A98" s="26"/>
      <c r="B98" s="27"/>
      <c r="C98" s="27"/>
      <c r="D98" s="27"/>
      <c r="E98" s="27"/>
      <c r="F98" s="28"/>
      <c r="G98" s="27"/>
      <c r="H98" s="27"/>
      <c r="I98" s="29"/>
      <c r="J98" s="28"/>
      <c r="K98" s="30"/>
    </row>
    <row r="99" spans="1:11" x14ac:dyDescent="0.25">
      <c r="A99" s="26"/>
      <c r="B99" s="27"/>
      <c r="C99" s="27"/>
      <c r="D99" s="27"/>
      <c r="E99" s="27"/>
      <c r="F99" s="28"/>
      <c r="G99" s="27"/>
      <c r="H99" s="27"/>
      <c r="I99" s="29"/>
      <c r="J99" s="28"/>
      <c r="K99" s="30"/>
    </row>
    <row r="100" spans="1:11" x14ac:dyDescent="0.25">
      <c r="A100" s="26"/>
      <c r="B100" s="27"/>
      <c r="C100" s="27"/>
      <c r="D100" s="27"/>
      <c r="E100" s="27"/>
      <c r="F100" s="28"/>
      <c r="G100" s="27"/>
      <c r="H100" s="27"/>
      <c r="I100" s="29"/>
      <c r="J100" s="28"/>
      <c r="K100" s="30"/>
    </row>
    <row r="101" spans="1:11" x14ac:dyDescent="0.25">
      <c r="A101" s="26"/>
      <c r="B101" s="27"/>
      <c r="C101" s="27"/>
      <c r="D101" s="27"/>
      <c r="E101" s="27"/>
      <c r="F101" s="28"/>
      <c r="G101" s="27"/>
      <c r="H101" s="27"/>
      <c r="I101" s="29"/>
      <c r="J101" s="28"/>
      <c r="K101" s="30"/>
    </row>
    <row r="102" spans="1:11" x14ac:dyDescent="0.25">
      <c r="A102" s="26"/>
      <c r="B102" s="27"/>
      <c r="C102" s="27"/>
      <c r="D102" s="27"/>
      <c r="E102" s="27"/>
      <c r="F102" s="28"/>
      <c r="G102" s="27"/>
      <c r="H102" s="27"/>
      <c r="I102" s="29"/>
      <c r="J102" s="28"/>
      <c r="K102" s="30"/>
    </row>
    <row r="103" spans="1:11" x14ac:dyDescent="0.25">
      <c r="A103" s="26"/>
      <c r="B103" s="27"/>
      <c r="C103" s="27"/>
      <c r="D103" s="27"/>
      <c r="E103" s="27"/>
      <c r="F103" s="28"/>
      <c r="G103" s="27"/>
      <c r="H103" s="27"/>
      <c r="I103" s="29"/>
      <c r="J103" s="28"/>
      <c r="K103" s="30"/>
    </row>
    <row r="104" spans="1:11" x14ac:dyDescent="0.25">
      <c r="A104" s="26"/>
      <c r="B104" s="27"/>
      <c r="C104" s="27"/>
      <c r="D104" s="27"/>
      <c r="E104" s="27"/>
      <c r="F104" s="28"/>
      <c r="G104" s="27"/>
      <c r="H104" s="27"/>
      <c r="I104" s="29"/>
      <c r="J104" s="28"/>
      <c r="K104" s="30"/>
    </row>
    <row r="105" spans="1:11" x14ac:dyDescent="0.25">
      <c r="A105" s="26"/>
      <c r="B105" s="27"/>
      <c r="C105" s="27"/>
      <c r="D105" s="27"/>
      <c r="E105" s="27"/>
      <c r="F105" s="28"/>
      <c r="G105" s="27"/>
      <c r="H105" s="27"/>
      <c r="I105" s="29"/>
      <c r="J105" s="28"/>
      <c r="K105" s="30"/>
    </row>
    <row r="106" spans="1:11" x14ac:dyDescent="0.25">
      <c r="A106" s="26"/>
      <c r="B106" s="27"/>
      <c r="C106" s="27"/>
      <c r="D106" s="27"/>
      <c r="E106" s="27"/>
      <c r="F106" s="28"/>
      <c r="G106" s="27"/>
      <c r="H106" s="27"/>
      <c r="I106" s="29"/>
      <c r="J106" s="28"/>
      <c r="K106" s="30"/>
    </row>
    <row r="107" spans="1:11" x14ac:dyDescent="0.25">
      <c r="A107" s="26"/>
      <c r="B107" s="27"/>
      <c r="C107" s="27"/>
      <c r="D107" s="27"/>
      <c r="E107" s="27"/>
      <c r="F107" s="28"/>
      <c r="G107" s="27"/>
      <c r="H107" s="27"/>
      <c r="I107" s="29"/>
      <c r="J107" s="28"/>
      <c r="K107" s="30"/>
    </row>
    <row r="108" spans="1:11" x14ac:dyDescent="0.25">
      <c r="A108" s="26"/>
      <c r="B108" s="27"/>
      <c r="C108" s="27"/>
      <c r="D108" s="27"/>
      <c r="E108" s="27"/>
      <c r="F108" s="28"/>
      <c r="G108" s="27"/>
      <c r="H108" s="27"/>
      <c r="I108" s="29"/>
      <c r="J108" s="28"/>
      <c r="K108" s="30"/>
    </row>
    <row r="109" spans="1:11" x14ac:dyDescent="0.25">
      <c r="A109" s="26"/>
      <c r="B109" s="27"/>
      <c r="C109" s="27"/>
      <c r="D109" s="27"/>
      <c r="E109" s="27"/>
      <c r="F109" s="28"/>
      <c r="G109" s="27"/>
      <c r="H109" s="27"/>
      <c r="I109" s="29"/>
      <c r="J109" s="28"/>
      <c r="K109" s="30"/>
    </row>
    <row r="110" spans="1:11" x14ac:dyDescent="0.25">
      <c r="A110" s="26"/>
      <c r="B110" s="27"/>
      <c r="C110" s="27"/>
      <c r="D110" s="27"/>
      <c r="E110" s="27"/>
      <c r="F110" s="28"/>
      <c r="G110" s="27"/>
      <c r="H110" s="27"/>
      <c r="I110" s="29"/>
      <c r="J110" s="28"/>
      <c r="K110" s="30"/>
    </row>
    <row r="111" spans="1:11" x14ac:dyDescent="0.25">
      <c r="A111" s="26"/>
      <c r="B111" s="27"/>
      <c r="C111" s="27"/>
      <c r="D111" s="27"/>
      <c r="E111" s="27"/>
      <c r="F111" s="28"/>
      <c r="G111" s="27"/>
      <c r="H111" s="27"/>
      <c r="I111" s="29"/>
      <c r="J111" s="28"/>
      <c r="K111" s="30"/>
    </row>
    <row r="112" spans="1:11" x14ac:dyDescent="0.25">
      <c r="A112" s="26"/>
      <c r="B112" s="27"/>
      <c r="C112" s="27"/>
      <c r="D112" s="27"/>
      <c r="E112" s="27"/>
      <c r="F112" s="28"/>
      <c r="G112" s="27"/>
      <c r="H112" s="27"/>
      <c r="I112" s="29"/>
      <c r="J112" s="28"/>
      <c r="K112" s="30"/>
    </row>
    <row r="113" spans="1:11" x14ac:dyDescent="0.25">
      <c r="A113" s="26"/>
      <c r="B113" s="27"/>
      <c r="C113" s="27"/>
      <c r="D113" s="27"/>
      <c r="E113" s="27"/>
      <c r="F113" s="28"/>
      <c r="G113" s="27"/>
      <c r="H113" s="27"/>
      <c r="I113" s="29"/>
      <c r="J113" s="28"/>
      <c r="K113" s="30"/>
    </row>
    <row r="114" spans="1:11" x14ac:dyDescent="0.25">
      <c r="A114" s="26"/>
      <c r="B114" s="27"/>
      <c r="C114" s="27"/>
      <c r="D114" s="27"/>
      <c r="E114" s="27"/>
      <c r="F114" s="28"/>
      <c r="G114" s="27"/>
      <c r="H114" s="27"/>
      <c r="I114" s="29"/>
      <c r="J114" s="28"/>
      <c r="K114" s="30"/>
    </row>
    <row r="115" spans="1:11" x14ac:dyDescent="0.25">
      <c r="A115" s="26"/>
      <c r="B115" s="27"/>
      <c r="C115" s="27"/>
      <c r="D115" s="27"/>
      <c r="E115" s="27"/>
      <c r="F115" s="28"/>
      <c r="G115" s="27"/>
      <c r="H115" s="27"/>
      <c r="I115" s="29"/>
      <c r="J115" s="28"/>
      <c r="K115" s="30"/>
    </row>
    <row r="116" spans="1:11" x14ac:dyDescent="0.25">
      <c r="A116" s="26"/>
      <c r="B116" s="27"/>
      <c r="C116" s="27"/>
      <c r="D116" s="27"/>
      <c r="E116" s="27"/>
      <c r="F116" s="28"/>
      <c r="G116" s="27"/>
      <c r="H116" s="27"/>
      <c r="I116" s="29"/>
      <c r="J116" s="28"/>
      <c r="K116" s="30"/>
    </row>
    <row r="117" spans="1:11" x14ac:dyDescent="0.25">
      <c r="A117" s="26"/>
      <c r="B117" s="27"/>
      <c r="C117" s="27"/>
      <c r="D117" s="27"/>
      <c r="E117" s="27"/>
      <c r="F117" s="28"/>
      <c r="G117" s="27"/>
      <c r="H117" s="27"/>
      <c r="I117" s="29"/>
      <c r="J117" s="28"/>
      <c r="K117" s="30"/>
    </row>
    <row r="118" spans="1:11" x14ac:dyDescent="0.25">
      <c r="A118" s="26"/>
      <c r="B118" s="27"/>
      <c r="C118" s="27"/>
      <c r="D118" s="27"/>
      <c r="E118" s="27"/>
      <c r="F118" s="28"/>
      <c r="G118" s="27"/>
      <c r="H118" s="27"/>
      <c r="I118" s="29"/>
      <c r="J118" s="28"/>
      <c r="K118" s="30"/>
    </row>
    <row r="119" spans="1:11" x14ac:dyDescent="0.25">
      <c r="A119" s="26"/>
      <c r="B119" s="27"/>
      <c r="C119" s="27"/>
      <c r="D119" s="27"/>
      <c r="E119" s="27"/>
      <c r="F119" s="28"/>
      <c r="G119" s="27"/>
      <c r="H119" s="27"/>
      <c r="I119" s="29"/>
      <c r="J119" s="28"/>
      <c r="K119" s="30"/>
    </row>
    <row r="120" spans="1:11" x14ac:dyDescent="0.25">
      <c r="A120" s="26"/>
      <c r="B120" s="27"/>
      <c r="C120" s="27"/>
      <c r="D120" s="27"/>
      <c r="E120" s="27"/>
      <c r="F120" s="28"/>
      <c r="G120" s="27"/>
      <c r="H120" s="27"/>
      <c r="I120" s="29"/>
      <c r="J120" s="28"/>
      <c r="K120" s="30"/>
    </row>
    <row r="121" spans="1:11" ht="17.25" customHeight="1" x14ac:dyDescent="0.25">
      <c r="A121" s="26"/>
      <c r="B121" s="27"/>
      <c r="C121" s="27"/>
      <c r="D121" s="27"/>
      <c r="E121" s="27"/>
      <c r="F121" s="28"/>
      <c r="G121" s="27"/>
      <c r="H121" s="27"/>
      <c r="I121" s="29"/>
      <c r="J121" s="28"/>
      <c r="K121" s="30"/>
    </row>
    <row r="122" spans="1:11" x14ac:dyDescent="0.25">
      <c r="A122" s="26"/>
      <c r="B122" s="27"/>
      <c r="C122" s="27"/>
      <c r="D122" s="27"/>
      <c r="E122" s="27"/>
      <c r="F122" s="28"/>
      <c r="G122" s="27"/>
      <c r="H122" s="27"/>
      <c r="I122" s="29"/>
      <c r="J122" s="28"/>
      <c r="K122" s="30"/>
    </row>
    <row r="123" spans="1:11" x14ac:dyDescent="0.25">
      <c r="A123" s="26"/>
      <c r="B123" s="27"/>
      <c r="C123" s="27"/>
      <c r="D123" s="27"/>
      <c r="E123" s="27"/>
      <c r="F123" s="28"/>
      <c r="G123" s="27"/>
      <c r="H123" s="27"/>
      <c r="I123" s="29"/>
      <c r="J123" s="28"/>
      <c r="K123" s="30"/>
    </row>
    <row r="124" spans="1:11" x14ac:dyDescent="0.25">
      <c r="A124" s="31"/>
      <c r="B124" s="29"/>
      <c r="C124" s="29"/>
      <c r="D124" s="29"/>
      <c r="E124" s="27"/>
      <c r="F124" s="28"/>
      <c r="G124" s="27"/>
      <c r="H124" s="29"/>
      <c r="I124" s="29"/>
      <c r="J124" s="28"/>
      <c r="K124" s="30"/>
    </row>
    <row r="125" spans="1:11" x14ac:dyDescent="0.25">
      <c r="A125" s="31"/>
      <c r="B125" s="29"/>
      <c r="C125" s="29"/>
      <c r="D125" s="29"/>
      <c r="E125" s="27"/>
      <c r="F125" s="28"/>
      <c r="G125" s="27"/>
      <c r="H125" s="29"/>
      <c r="I125" s="29"/>
      <c r="J125" s="28"/>
      <c r="K125" s="30"/>
    </row>
    <row r="126" spans="1:11" x14ac:dyDescent="0.25">
      <c r="A126" s="31"/>
      <c r="B126" s="29"/>
      <c r="C126" s="29"/>
      <c r="D126" s="29"/>
      <c r="E126" s="27"/>
      <c r="F126" s="28"/>
      <c r="G126" s="27"/>
      <c r="H126" s="29"/>
      <c r="I126" s="29"/>
      <c r="J126" s="28"/>
      <c r="K126" s="30"/>
    </row>
    <row r="127" spans="1:11" x14ac:dyDescent="0.25">
      <c r="A127" s="31"/>
      <c r="B127" s="29"/>
      <c r="C127" s="29"/>
      <c r="D127" s="29"/>
      <c r="E127" s="27"/>
      <c r="F127" s="28"/>
      <c r="G127" s="27"/>
      <c r="H127" s="29"/>
      <c r="I127" s="29"/>
      <c r="J127" s="28"/>
      <c r="K127" s="30"/>
    </row>
    <row r="128" spans="1:11" x14ac:dyDescent="0.25">
      <c r="A128" s="31"/>
      <c r="B128" s="29"/>
      <c r="C128" s="29"/>
      <c r="D128" s="29"/>
      <c r="E128" s="27"/>
      <c r="F128" s="28"/>
      <c r="G128" s="27"/>
      <c r="H128" s="29"/>
      <c r="I128" s="29"/>
      <c r="J128" s="28"/>
      <c r="K128" s="30"/>
    </row>
    <row r="129" spans="1:11" x14ac:dyDescent="0.25">
      <c r="A129" s="31"/>
      <c r="B129" s="29"/>
      <c r="C129" s="29"/>
      <c r="D129" s="29"/>
      <c r="E129" s="27"/>
      <c r="F129" s="28"/>
      <c r="G129" s="27"/>
      <c r="H129" s="29"/>
      <c r="I129" s="29"/>
      <c r="J129" s="28"/>
      <c r="K129" s="30"/>
    </row>
    <row r="130" spans="1:11" x14ac:dyDescent="0.25">
      <c r="A130" s="31"/>
      <c r="B130" s="29"/>
      <c r="C130" s="29"/>
      <c r="D130" s="29"/>
      <c r="E130" s="27"/>
      <c r="F130" s="28"/>
      <c r="G130" s="27"/>
      <c r="H130" s="29"/>
      <c r="I130" s="29"/>
      <c r="J130" s="28"/>
      <c r="K130" s="29"/>
    </row>
    <row r="131" spans="1:11" x14ac:dyDescent="0.25">
      <c r="A131" s="31"/>
      <c r="B131" s="29"/>
      <c r="C131" s="29"/>
      <c r="D131" s="29"/>
      <c r="E131" s="27"/>
      <c r="F131" s="28"/>
      <c r="G131" s="27"/>
      <c r="H131" s="29"/>
      <c r="I131" s="29"/>
      <c r="J131" s="28"/>
      <c r="K131" s="29"/>
    </row>
    <row r="132" spans="1:11" x14ac:dyDescent="0.25">
      <c r="A132" s="31"/>
      <c r="B132" s="29"/>
      <c r="C132" s="29"/>
      <c r="D132" s="29"/>
      <c r="E132" s="27"/>
      <c r="F132" s="28"/>
      <c r="G132" s="27"/>
      <c r="H132" s="29"/>
      <c r="I132" s="29"/>
      <c r="J132" s="28"/>
      <c r="K132" s="29"/>
    </row>
    <row r="133" spans="1:11" x14ac:dyDescent="0.25">
      <c r="A133" s="31"/>
      <c r="B133" s="29"/>
      <c r="C133" s="29"/>
      <c r="D133" s="29"/>
      <c r="E133" s="27"/>
      <c r="F133" s="28"/>
      <c r="G133" s="27"/>
      <c r="H133" s="29"/>
      <c r="I133" s="29"/>
      <c r="J133" s="28"/>
      <c r="K133" s="29"/>
    </row>
    <row r="134" spans="1:11" x14ac:dyDescent="0.25">
      <c r="A134" s="31"/>
      <c r="B134" s="29"/>
      <c r="C134" s="29"/>
      <c r="D134" s="29"/>
      <c r="E134" s="27"/>
      <c r="F134" s="28"/>
      <c r="G134" s="27"/>
      <c r="H134" s="29"/>
      <c r="I134" s="29"/>
      <c r="J134" s="28"/>
      <c r="K134" s="29"/>
    </row>
    <row r="135" spans="1:11" x14ac:dyDescent="0.25">
      <c r="A135" s="31"/>
      <c r="B135" s="29"/>
      <c r="C135" s="29"/>
      <c r="D135" s="29"/>
      <c r="E135" s="27"/>
      <c r="F135" s="28"/>
      <c r="G135" s="27"/>
      <c r="H135" s="29"/>
      <c r="I135" s="29"/>
      <c r="J135" s="28"/>
      <c r="K135" s="29"/>
    </row>
    <row r="136" spans="1:11" x14ac:dyDescent="0.25">
      <c r="A136" s="29"/>
      <c r="B136" s="29"/>
      <c r="C136" s="29"/>
      <c r="D136" s="29"/>
      <c r="E136" s="27"/>
      <c r="F136" s="28"/>
      <c r="G136" s="27"/>
      <c r="H136" s="29"/>
      <c r="I136" s="29"/>
      <c r="J136" s="28"/>
      <c r="K136" s="29"/>
    </row>
    <row r="137" spans="1:11" x14ac:dyDescent="0.25">
      <c r="A137" s="31"/>
      <c r="B137" s="29"/>
      <c r="C137" s="29"/>
      <c r="D137" s="29"/>
      <c r="E137" s="27"/>
      <c r="F137" s="28"/>
      <c r="G137" s="27"/>
      <c r="H137" s="29"/>
      <c r="I137" s="29"/>
      <c r="J137" s="28"/>
      <c r="K137" s="29"/>
    </row>
    <row r="138" spans="1:11" x14ac:dyDescent="0.25">
      <c r="A138" s="31"/>
      <c r="B138" s="29"/>
      <c r="C138" s="29"/>
      <c r="D138" s="29"/>
      <c r="E138" s="27"/>
      <c r="F138" s="28"/>
      <c r="G138" s="27"/>
      <c r="H138" s="29"/>
      <c r="I138" s="29"/>
      <c r="J138" s="28"/>
      <c r="K138" s="29"/>
    </row>
    <row r="139" spans="1:11" x14ac:dyDescent="0.25">
      <c r="A139" s="31"/>
      <c r="B139" s="29"/>
      <c r="C139" s="29"/>
      <c r="D139" s="29"/>
      <c r="E139" s="27"/>
      <c r="F139" s="28"/>
      <c r="G139" s="27"/>
      <c r="H139" s="29"/>
      <c r="I139" s="29"/>
      <c r="J139" s="28"/>
      <c r="K139" s="29"/>
    </row>
    <row r="140" spans="1:11" x14ac:dyDescent="0.25">
      <c r="A140" s="31"/>
      <c r="B140" s="29"/>
      <c r="C140" s="29"/>
      <c r="D140" s="29"/>
      <c r="E140" s="27"/>
      <c r="F140" s="28"/>
      <c r="G140" s="27"/>
      <c r="H140" s="29"/>
      <c r="I140" s="29"/>
      <c r="J140" s="28"/>
      <c r="K140" s="29"/>
    </row>
    <row r="141" spans="1:11" x14ac:dyDescent="0.25">
      <c r="A141" s="31"/>
      <c r="B141" s="29"/>
      <c r="C141" s="29"/>
      <c r="D141" s="29"/>
      <c r="E141" s="27"/>
      <c r="F141" s="28"/>
      <c r="G141" s="27"/>
      <c r="H141" s="29"/>
      <c r="I141" s="29"/>
      <c r="J141" s="28"/>
      <c r="K141" s="29"/>
    </row>
    <row r="142" spans="1:11" x14ac:dyDescent="0.25">
      <c r="A142" s="31"/>
      <c r="B142" s="29"/>
      <c r="C142" s="29"/>
      <c r="D142" s="29"/>
      <c r="E142" s="27"/>
      <c r="F142" s="28"/>
      <c r="G142" s="27"/>
      <c r="H142" s="29"/>
      <c r="I142" s="29"/>
      <c r="J142" s="28"/>
      <c r="K142" s="29"/>
    </row>
    <row r="143" spans="1:11" x14ac:dyDescent="0.25">
      <c r="A143" s="31"/>
      <c r="B143" s="29"/>
      <c r="C143" s="29"/>
      <c r="D143" s="29"/>
      <c r="E143" s="27"/>
      <c r="F143" s="28"/>
      <c r="G143" s="27"/>
      <c r="H143" s="29"/>
      <c r="I143" s="29"/>
      <c r="J143" s="28"/>
      <c r="K143" s="29"/>
    </row>
    <row r="144" spans="1:11" x14ac:dyDescent="0.25">
      <c r="A144" s="31"/>
      <c r="B144" s="29"/>
      <c r="C144" s="29"/>
      <c r="D144" s="29"/>
      <c r="E144" s="27"/>
      <c r="F144" s="28"/>
      <c r="G144" s="27"/>
      <c r="H144" s="29"/>
      <c r="I144" s="29"/>
      <c r="J144" s="28"/>
      <c r="K144" s="29"/>
    </row>
    <row r="145" spans="1:11" x14ac:dyDescent="0.25">
      <c r="A145" s="31"/>
      <c r="B145" s="29"/>
      <c r="C145" s="29"/>
      <c r="D145" s="29"/>
      <c r="E145" s="27"/>
      <c r="F145" s="28"/>
      <c r="G145" s="27"/>
      <c r="H145" s="29"/>
      <c r="I145" s="29"/>
      <c r="J145" s="28"/>
      <c r="K145" s="29"/>
    </row>
    <row r="146" spans="1:11" x14ac:dyDescent="0.25">
      <c r="A146" s="31"/>
      <c r="B146" s="29"/>
      <c r="C146" s="29"/>
      <c r="D146" s="29"/>
      <c r="E146" s="27"/>
      <c r="F146" s="28"/>
      <c r="G146" s="27"/>
      <c r="H146" s="29"/>
      <c r="I146" s="29"/>
      <c r="J146" s="28"/>
      <c r="K146" s="29"/>
    </row>
    <row r="147" spans="1:11" x14ac:dyDescent="0.25">
      <c r="A147" s="31"/>
      <c r="B147" s="29"/>
      <c r="C147" s="29"/>
      <c r="D147" s="29"/>
      <c r="E147" s="27"/>
      <c r="F147" s="28"/>
      <c r="G147" s="27"/>
      <c r="H147" s="29"/>
      <c r="I147" s="29"/>
      <c r="J147" s="28"/>
      <c r="K147" s="29"/>
    </row>
    <row r="148" spans="1:11" x14ac:dyDescent="0.25">
      <c r="A148" s="31"/>
      <c r="B148" s="29"/>
      <c r="C148" s="29"/>
      <c r="D148" s="29"/>
      <c r="E148" s="27"/>
      <c r="F148" s="28"/>
      <c r="G148" s="29"/>
      <c r="H148" s="29"/>
      <c r="I148" s="29"/>
      <c r="J148" s="28"/>
      <c r="K148" s="29"/>
    </row>
    <row r="149" spans="1:11" x14ac:dyDescent="0.25">
      <c r="A149" s="31"/>
      <c r="B149" s="29"/>
      <c r="C149" s="29"/>
      <c r="D149" s="29"/>
      <c r="E149" s="27"/>
      <c r="F149" s="28"/>
      <c r="G149" s="29"/>
      <c r="H149" s="29"/>
      <c r="I149" s="29"/>
      <c r="J149" s="28"/>
      <c r="K149" s="29"/>
    </row>
    <row r="150" spans="1:11" x14ac:dyDescent="0.25">
      <c r="A150" s="31"/>
      <c r="B150" s="29"/>
      <c r="C150" s="29"/>
      <c r="D150" s="29"/>
      <c r="E150" s="27"/>
      <c r="F150" s="28"/>
      <c r="G150" s="29"/>
      <c r="H150" s="29"/>
      <c r="I150" s="29"/>
      <c r="J150" s="28"/>
      <c r="K150" s="29"/>
    </row>
    <row r="151" spans="1:11" x14ac:dyDescent="0.25">
      <c r="A151" s="31"/>
      <c r="B151" s="29"/>
      <c r="C151" s="29"/>
      <c r="D151" s="29"/>
      <c r="E151" s="27"/>
      <c r="F151" s="28"/>
      <c r="G151" s="29"/>
      <c r="H151" s="29"/>
      <c r="I151" s="29"/>
      <c r="J151" s="28"/>
      <c r="K151" s="29"/>
    </row>
    <row r="152" spans="1:11" x14ac:dyDescent="0.25">
      <c r="A152" s="31"/>
      <c r="B152" s="29"/>
      <c r="C152" s="29"/>
      <c r="D152" s="29"/>
      <c r="E152" s="27"/>
      <c r="F152" s="28"/>
      <c r="G152" s="29"/>
      <c r="H152" s="29"/>
      <c r="I152" s="29"/>
      <c r="J152" s="28"/>
      <c r="K152" s="29"/>
    </row>
    <row r="153" spans="1:11" x14ac:dyDescent="0.25">
      <c r="A153" s="31"/>
      <c r="B153" s="29"/>
      <c r="C153" s="29"/>
      <c r="D153" s="29"/>
      <c r="E153" s="27"/>
      <c r="F153" s="28"/>
      <c r="G153" s="29"/>
      <c r="H153" s="29"/>
      <c r="I153" s="29"/>
      <c r="J153" s="28"/>
      <c r="K153" s="29"/>
    </row>
    <row r="154" spans="1:11" x14ac:dyDescent="0.25">
      <c r="A154" s="31"/>
      <c r="B154" s="29"/>
      <c r="C154" s="29"/>
      <c r="D154" s="29"/>
      <c r="E154" s="27"/>
      <c r="F154" s="28"/>
      <c r="G154" s="29"/>
      <c r="H154" s="29"/>
      <c r="I154" s="29"/>
      <c r="J154" s="28"/>
      <c r="K154" s="29"/>
    </row>
    <row r="155" spans="1:11" x14ac:dyDescent="0.25">
      <c r="A155" s="31"/>
      <c r="B155" s="29"/>
      <c r="C155" s="29"/>
      <c r="D155" s="29"/>
      <c r="E155" s="27"/>
      <c r="F155" s="28"/>
      <c r="G155" s="29"/>
      <c r="H155" s="29"/>
      <c r="I155" s="29"/>
      <c r="J155" s="28"/>
      <c r="K155" s="29"/>
    </row>
    <row r="156" spans="1:11" x14ac:dyDescent="0.25">
      <c r="A156" s="31"/>
      <c r="B156" s="29"/>
      <c r="C156" s="29"/>
      <c r="D156" s="29"/>
      <c r="E156" s="27"/>
      <c r="F156" s="28"/>
      <c r="G156" s="29"/>
      <c r="H156" s="29"/>
      <c r="I156" s="29"/>
      <c r="J156" s="28"/>
      <c r="K156" s="29"/>
    </row>
    <row r="157" spans="1:11" x14ac:dyDescent="0.25">
      <c r="A157" s="31"/>
      <c r="B157" s="29"/>
      <c r="C157" s="29"/>
      <c r="D157" s="29"/>
      <c r="E157" s="27"/>
      <c r="F157" s="28"/>
      <c r="G157" s="29"/>
      <c r="H157" s="29"/>
      <c r="I157" s="29"/>
      <c r="J157" s="28"/>
      <c r="K157" s="29"/>
    </row>
    <row r="158" spans="1:11" x14ac:dyDescent="0.25">
      <c r="A158" s="31"/>
      <c r="B158" s="29"/>
      <c r="C158" s="29"/>
      <c r="D158" s="29"/>
      <c r="E158" s="27"/>
      <c r="F158" s="28"/>
      <c r="G158" s="29"/>
      <c r="H158" s="29"/>
      <c r="I158" s="29"/>
      <c r="J158" s="28"/>
      <c r="K158" s="29"/>
    </row>
    <row r="159" spans="1:11" x14ac:dyDescent="0.25">
      <c r="A159" s="31"/>
      <c r="B159" s="29"/>
      <c r="C159" s="29"/>
      <c r="D159" s="29"/>
      <c r="E159" s="27"/>
      <c r="F159" s="28"/>
      <c r="G159" s="29"/>
      <c r="H159" s="29"/>
      <c r="I159" s="29"/>
      <c r="J159" s="28"/>
      <c r="K159" s="29"/>
    </row>
    <row r="160" spans="1:11" x14ac:dyDescent="0.25">
      <c r="A160" s="31"/>
      <c r="B160" s="29"/>
      <c r="C160" s="29"/>
      <c r="D160" s="29"/>
      <c r="E160" s="27"/>
      <c r="F160" s="28"/>
      <c r="G160" s="29"/>
      <c r="H160" s="29"/>
      <c r="I160" s="29"/>
      <c r="J160" s="28"/>
      <c r="K160" s="29"/>
    </row>
    <row r="161" spans="1:11" x14ac:dyDescent="0.25">
      <c r="A161" s="31"/>
      <c r="B161" s="29"/>
      <c r="C161" s="29"/>
      <c r="D161" s="29"/>
      <c r="E161" s="27"/>
      <c r="F161" s="28"/>
      <c r="G161" s="29"/>
      <c r="H161" s="29"/>
      <c r="I161" s="29"/>
      <c r="J161" s="28"/>
      <c r="K161" s="29"/>
    </row>
    <row r="162" spans="1:11" x14ac:dyDescent="0.25">
      <c r="A162" s="31"/>
      <c r="B162" s="29"/>
      <c r="C162" s="29"/>
      <c r="D162" s="29"/>
      <c r="E162" s="27"/>
      <c r="F162" s="28"/>
      <c r="G162" s="29"/>
      <c r="H162" s="29"/>
      <c r="I162" s="29"/>
      <c r="J162" s="28"/>
      <c r="K162" s="29"/>
    </row>
    <row r="163" spans="1:11" x14ac:dyDescent="0.25">
      <c r="A163" s="31"/>
      <c r="B163" s="29"/>
      <c r="C163" s="29"/>
      <c r="D163" s="29"/>
      <c r="E163" s="27"/>
      <c r="F163" s="28"/>
      <c r="G163" s="29"/>
      <c r="H163" s="29"/>
      <c r="I163" s="29"/>
      <c r="J163" s="28"/>
      <c r="K163" s="29"/>
    </row>
    <row r="164" spans="1:11" x14ac:dyDescent="0.25">
      <c r="A164" s="31"/>
      <c r="B164" s="29"/>
      <c r="C164" s="29"/>
      <c r="D164" s="29"/>
      <c r="E164" s="27"/>
      <c r="F164" s="28"/>
      <c r="G164" s="29"/>
      <c r="H164" s="29"/>
      <c r="I164" s="29"/>
      <c r="J164" s="28"/>
      <c r="K164" s="29"/>
    </row>
    <row r="165" spans="1:11" x14ac:dyDescent="0.25">
      <c r="A165" s="31"/>
      <c r="B165" s="29"/>
      <c r="C165" s="29"/>
      <c r="D165" s="29"/>
      <c r="E165" s="27"/>
      <c r="F165" s="28"/>
      <c r="G165" s="29"/>
      <c r="H165" s="29"/>
      <c r="I165" s="29"/>
      <c r="J165" s="28"/>
      <c r="K165" s="29"/>
    </row>
    <row r="166" spans="1:11" x14ac:dyDescent="0.25">
      <c r="A166" s="31"/>
      <c r="B166" s="29"/>
      <c r="C166" s="29"/>
      <c r="D166" s="29"/>
      <c r="E166" s="27"/>
      <c r="F166" s="28"/>
      <c r="G166" s="29"/>
      <c r="H166" s="29"/>
      <c r="I166" s="29"/>
      <c r="J166" s="28"/>
      <c r="K166" s="29"/>
    </row>
    <row r="167" spans="1:11" x14ac:dyDescent="0.25">
      <c r="A167" s="31"/>
      <c r="B167" s="29"/>
      <c r="C167" s="29"/>
      <c r="D167" s="29"/>
      <c r="E167" s="27"/>
      <c r="F167" s="28"/>
      <c r="G167" s="29"/>
      <c r="H167" s="29"/>
      <c r="I167" s="29"/>
      <c r="J167" s="28"/>
      <c r="K167" s="29"/>
    </row>
    <row r="168" spans="1:11" x14ac:dyDescent="0.25">
      <c r="A168" s="31"/>
      <c r="B168" s="29"/>
      <c r="C168" s="29"/>
      <c r="D168" s="29"/>
      <c r="E168" s="27"/>
      <c r="F168" s="28"/>
      <c r="G168" s="29"/>
      <c r="H168" s="29"/>
      <c r="I168" s="29"/>
      <c r="J168" s="28"/>
      <c r="K168" s="29"/>
    </row>
    <row r="169" spans="1:11" x14ac:dyDescent="0.25">
      <c r="A169" s="31"/>
      <c r="B169" s="29"/>
      <c r="C169" s="29"/>
      <c r="D169" s="29"/>
      <c r="E169" s="27"/>
      <c r="F169" s="28"/>
      <c r="G169" s="29"/>
      <c r="H169" s="29"/>
      <c r="I169" s="29"/>
      <c r="J169" s="28"/>
      <c r="K169" s="29"/>
    </row>
    <row r="170" spans="1:11" x14ac:dyDescent="0.25">
      <c r="A170" s="31"/>
      <c r="B170" s="29"/>
      <c r="C170" s="29"/>
      <c r="D170" s="29"/>
      <c r="E170" s="27"/>
      <c r="F170" s="28"/>
      <c r="G170" s="29"/>
      <c r="H170" s="29"/>
      <c r="I170" s="29"/>
      <c r="J170" s="28"/>
      <c r="K170" s="29"/>
    </row>
    <row r="171" spans="1:11" x14ac:dyDescent="0.25">
      <c r="A171" s="31"/>
      <c r="B171" s="29"/>
      <c r="C171" s="29"/>
      <c r="D171" s="29"/>
      <c r="E171" s="27"/>
      <c r="F171" s="28"/>
      <c r="G171" s="29"/>
      <c r="H171" s="29"/>
      <c r="I171" s="29"/>
      <c r="J171" s="28"/>
      <c r="K171" s="29"/>
    </row>
    <row r="172" spans="1:11" x14ac:dyDescent="0.25">
      <c r="A172" s="31"/>
      <c r="B172" s="29"/>
      <c r="C172" s="29"/>
      <c r="D172" s="29"/>
      <c r="E172" s="27"/>
      <c r="F172" s="28"/>
      <c r="G172" s="29"/>
      <c r="H172" s="29"/>
      <c r="I172" s="29"/>
      <c r="J172" s="28"/>
      <c r="K172" s="29"/>
    </row>
    <row r="173" spans="1:11" x14ac:dyDescent="0.25">
      <c r="A173" s="31"/>
      <c r="B173" s="29"/>
      <c r="C173" s="29"/>
      <c r="D173" s="29"/>
      <c r="E173" s="27"/>
      <c r="F173" s="28"/>
      <c r="G173" s="29"/>
      <c r="H173" s="29"/>
      <c r="I173" s="29"/>
      <c r="J173" s="28"/>
      <c r="K173" s="29"/>
    </row>
    <row r="174" spans="1:11" x14ac:dyDescent="0.25">
      <c r="A174" s="31"/>
      <c r="B174" s="29"/>
      <c r="C174" s="29"/>
      <c r="D174" s="29"/>
      <c r="E174" s="27"/>
      <c r="F174" s="28"/>
      <c r="G174" s="29"/>
      <c r="H174" s="29"/>
      <c r="I174" s="29"/>
      <c r="J174" s="28"/>
      <c r="K174" s="29"/>
    </row>
    <row r="175" spans="1:11" x14ac:dyDescent="0.25">
      <c r="A175" s="31"/>
      <c r="B175" s="29"/>
      <c r="C175" s="29"/>
      <c r="D175" s="29"/>
      <c r="E175" s="27"/>
      <c r="F175" s="28"/>
      <c r="G175" s="29"/>
      <c r="H175" s="29"/>
      <c r="I175" s="29"/>
      <c r="J175" s="28"/>
      <c r="K175" s="29"/>
    </row>
    <row r="176" spans="1:11" x14ac:dyDescent="0.25">
      <c r="A176" s="31"/>
      <c r="B176" s="29"/>
      <c r="C176" s="29"/>
      <c r="D176" s="29"/>
      <c r="E176" s="27"/>
      <c r="F176" s="28"/>
      <c r="G176" s="29"/>
      <c r="H176" s="29"/>
      <c r="I176" s="29"/>
      <c r="J176" s="28"/>
      <c r="K176" s="29"/>
    </row>
    <row r="177" spans="1:11" x14ac:dyDescent="0.25">
      <c r="A177" s="31"/>
      <c r="B177" s="29"/>
      <c r="C177" s="29"/>
      <c r="D177" s="29"/>
      <c r="E177" s="27"/>
      <c r="F177" s="28"/>
      <c r="G177" s="29"/>
      <c r="H177" s="29"/>
      <c r="I177" s="29"/>
      <c r="J177" s="28"/>
      <c r="K177" s="29"/>
    </row>
    <row r="178" spans="1:11" x14ac:dyDescent="0.25">
      <c r="A178" s="31"/>
      <c r="B178" s="29"/>
      <c r="C178" s="29"/>
      <c r="D178" s="29"/>
      <c r="E178" s="27"/>
      <c r="F178" s="28"/>
      <c r="G178" s="29"/>
      <c r="H178" s="29"/>
      <c r="I178" s="29"/>
      <c r="J178" s="28"/>
      <c r="K178" s="29"/>
    </row>
    <row r="179" spans="1:11" x14ac:dyDescent="0.25">
      <c r="A179" s="32"/>
      <c r="E179" s="27"/>
      <c r="F179" s="28"/>
      <c r="I179" s="29"/>
      <c r="J179" s="28"/>
    </row>
    <row r="180" spans="1:11" x14ac:dyDescent="0.25">
      <c r="A180" s="32"/>
      <c r="E180" s="27"/>
      <c r="F180" s="28"/>
      <c r="I180" s="29"/>
      <c r="J180" s="28"/>
    </row>
    <row r="181" spans="1:11" x14ac:dyDescent="0.25">
      <c r="A181" s="32"/>
      <c r="E181" s="27"/>
      <c r="F181" s="28"/>
      <c r="I181" s="29"/>
      <c r="J181" s="28"/>
    </row>
    <row r="182" spans="1:11" x14ac:dyDescent="0.25">
      <c r="A182" s="32"/>
      <c r="E182" s="27"/>
      <c r="F182" s="28"/>
      <c r="I182" s="29"/>
      <c r="J182" s="28"/>
    </row>
    <row r="183" spans="1:11" x14ac:dyDescent="0.25">
      <c r="A183" s="32"/>
      <c r="E183" s="27"/>
      <c r="F183" s="28"/>
      <c r="I183" s="29"/>
      <c r="J183" s="28"/>
    </row>
    <row r="184" spans="1:11" x14ac:dyDescent="0.25">
      <c r="A184" s="32"/>
      <c r="E184" s="27"/>
      <c r="F184" s="28"/>
      <c r="I184" s="29"/>
      <c r="J184" s="28"/>
    </row>
    <row r="185" spans="1:11" x14ac:dyDescent="0.25">
      <c r="A185" s="32"/>
      <c r="E185" s="27"/>
      <c r="F185" s="28"/>
      <c r="I185" s="29"/>
      <c r="J185" s="28"/>
    </row>
    <row r="186" spans="1:11" x14ac:dyDescent="0.25">
      <c r="A186" s="32"/>
      <c r="E186" s="27"/>
      <c r="F186" s="28"/>
      <c r="I186" s="29"/>
      <c r="J186" s="28"/>
    </row>
    <row r="187" spans="1:11" x14ac:dyDescent="0.25">
      <c r="A187" s="32"/>
      <c r="E187" s="27"/>
      <c r="F187" s="28"/>
      <c r="I187" s="29"/>
      <c r="J187" s="28"/>
    </row>
    <row r="188" spans="1:11" x14ac:dyDescent="0.25">
      <c r="A188" s="32"/>
      <c r="E188" s="27"/>
      <c r="F188" s="28"/>
      <c r="I188" s="29"/>
      <c r="J188" s="28"/>
    </row>
    <row r="189" spans="1:11" x14ac:dyDescent="0.25">
      <c r="A189" s="32"/>
      <c r="E189" s="27"/>
      <c r="F189" s="28"/>
      <c r="I189" s="29"/>
      <c r="J189" s="28"/>
      <c r="K189" s="32"/>
    </row>
    <row r="190" spans="1:11" x14ac:dyDescent="0.25">
      <c r="E190" s="27"/>
      <c r="F190" s="28"/>
      <c r="I190" s="29"/>
    </row>
  </sheetData>
  <mergeCells count="1">
    <mergeCell ref="L5:M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529A2-2C8F-4CC3-A66F-C8700BEACCCB}">
  <dimension ref="A3:M174"/>
  <sheetViews>
    <sheetView workbookViewId="0">
      <selection activeCell="E33" sqref="E33"/>
    </sheetView>
  </sheetViews>
  <sheetFormatPr baseColWidth="10" defaultRowHeight="15" x14ac:dyDescent="0.25"/>
  <cols>
    <col min="4" max="4" width="27.28515625" customWidth="1"/>
    <col min="5" max="5" width="20.42578125" customWidth="1"/>
    <col min="11" max="11" width="23.42578125" customWidth="1"/>
    <col min="12" max="12" width="18.5703125" customWidth="1"/>
    <col min="13" max="13" width="19.85546875" customWidth="1"/>
  </cols>
  <sheetData>
    <row r="3" spans="1:13" ht="33.75" x14ac:dyDescent="0.45">
      <c r="D3" s="1" t="s">
        <v>55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7" t="s">
        <v>9</v>
      </c>
      <c r="K5" s="7" t="s">
        <v>10</v>
      </c>
      <c r="L5" s="8" t="s">
        <v>11</v>
      </c>
      <c r="M5" s="9"/>
    </row>
    <row r="6" spans="1:13" ht="15.75" x14ac:dyDescent="0.25">
      <c r="A6" s="10">
        <v>44137</v>
      </c>
      <c r="B6" s="11">
        <v>25206</v>
      </c>
      <c r="C6" s="11" t="s">
        <v>20</v>
      </c>
      <c r="D6" s="11" t="s">
        <v>54</v>
      </c>
      <c r="E6" s="11" t="s">
        <v>14</v>
      </c>
      <c r="F6" s="12">
        <v>7000</v>
      </c>
      <c r="G6" s="11">
        <v>11</v>
      </c>
      <c r="H6" s="11">
        <v>1</v>
      </c>
      <c r="I6" s="13">
        <f t="shared" ref="I6:I19" si="0">(G6*H6)</f>
        <v>11</v>
      </c>
      <c r="J6" s="14">
        <f t="shared" ref="J6:J19" si="1">(F6*I6)</f>
        <v>77000</v>
      </c>
      <c r="K6" s="15" t="s">
        <v>21</v>
      </c>
      <c r="L6" s="16" t="s">
        <v>16</v>
      </c>
      <c r="M6" s="17">
        <f>SUM(I6:I25)</f>
        <v>299</v>
      </c>
    </row>
    <row r="7" spans="1:13" x14ac:dyDescent="0.25">
      <c r="A7" s="10">
        <v>44137</v>
      </c>
      <c r="B7" s="11">
        <v>25205</v>
      </c>
      <c r="C7" s="11" t="s">
        <v>20</v>
      </c>
      <c r="D7" s="11" t="s">
        <v>54</v>
      </c>
      <c r="E7" s="11" t="s">
        <v>14</v>
      </c>
      <c r="F7" s="12">
        <v>7000</v>
      </c>
      <c r="G7" s="11">
        <v>12</v>
      </c>
      <c r="H7" s="11">
        <v>1</v>
      </c>
      <c r="I7" s="13">
        <f t="shared" si="0"/>
        <v>12</v>
      </c>
      <c r="J7" s="14">
        <f t="shared" si="1"/>
        <v>84000</v>
      </c>
      <c r="K7" s="15" t="s">
        <v>21</v>
      </c>
      <c r="L7" s="18" t="s">
        <v>9</v>
      </c>
      <c r="M7" s="19">
        <f>SUM(J6:J25)</f>
        <v>2093000</v>
      </c>
    </row>
    <row r="8" spans="1:13" ht="15.75" thickBot="1" x14ac:dyDescent="0.3">
      <c r="A8" s="10">
        <v>44137</v>
      </c>
      <c r="B8" s="11">
        <v>25158</v>
      </c>
      <c r="C8" s="11" t="s">
        <v>29</v>
      </c>
      <c r="D8" s="11" t="s">
        <v>54</v>
      </c>
      <c r="E8" s="11" t="s">
        <v>14</v>
      </c>
      <c r="F8" s="12">
        <v>7000</v>
      </c>
      <c r="G8" s="11">
        <v>15</v>
      </c>
      <c r="H8" s="11">
        <v>2</v>
      </c>
      <c r="I8" s="13">
        <f t="shared" si="0"/>
        <v>30</v>
      </c>
      <c r="J8" s="14">
        <f t="shared" si="1"/>
        <v>210000</v>
      </c>
      <c r="K8" s="15" t="s">
        <v>30</v>
      </c>
      <c r="L8" s="20" t="s">
        <v>22</v>
      </c>
      <c r="M8" s="21">
        <f>(M7*19%)</f>
        <v>397670</v>
      </c>
    </row>
    <row r="9" spans="1:13" ht="15.75" thickBot="1" x14ac:dyDescent="0.3">
      <c r="A9" s="10">
        <v>44139</v>
      </c>
      <c r="B9" s="11">
        <v>25084</v>
      </c>
      <c r="C9" s="11" t="s">
        <v>39</v>
      </c>
      <c r="D9" s="11" t="s">
        <v>44</v>
      </c>
      <c r="E9" s="11" t="s">
        <v>14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40</v>
      </c>
      <c r="L9" s="22" t="s">
        <v>26</v>
      </c>
      <c r="M9" s="23">
        <f>(M7+M8)</f>
        <v>2490670</v>
      </c>
    </row>
    <row r="10" spans="1:13" x14ac:dyDescent="0.25">
      <c r="A10" s="10">
        <v>44139</v>
      </c>
      <c r="B10" s="11">
        <v>25085</v>
      </c>
      <c r="C10" s="11" t="s">
        <v>39</v>
      </c>
      <c r="D10" s="11" t="s">
        <v>44</v>
      </c>
      <c r="E10" s="11" t="s">
        <v>14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40</v>
      </c>
      <c r="L10" s="24"/>
      <c r="M10" s="25"/>
    </row>
    <row r="11" spans="1:13" x14ac:dyDescent="0.25">
      <c r="A11" s="10">
        <v>44141</v>
      </c>
      <c r="B11" s="11">
        <v>25216</v>
      </c>
      <c r="C11" s="11" t="s">
        <v>20</v>
      </c>
      <c r="D11" s="11" t="s">
        <v>54</v>
      </c>
      <c r="E11" s="11" t="s">
        <v>14</v>
      </c>
      <c r="F11" s="12">
        <v>7000</v>
      </c>
      <c r="G11" s="11">
        <v>12</v>
      </c>
      <c r="H11" s="11">
        <v>1</v>
      </c>
      <c r="I11" s="13">
        <f t="shared" si="0"/>
        <v>12</v>
      </c>
      <c r="J11" s="14">
        <f t="shared" si="1"/>
        <v>84000</v>
      </c>
      <c r="K11" s="15" t="s">
        <v>21</v>
      </c>
    </row>
    <row r="12" spans="1:13" x14ac:dyDescent="0.25">
      <c r="A12" s="10">
        <v>44141</v>
      </c>
      <c r="B12" s="11">
        <v>25215</v>
      </c>
      <c r="C12" s="11" t="s">
        <v>20</v>
      </c>
      <c r="D12" s="11" t="s">
        <v>54</v>
      </c>
      <c r="E12" s="11" t="s">
        <v>14</v>
      </c>
      <c r="F12" s="12">
        <v>7000</v>
      </c>
      <c r="G12" s="11">
        <v>12</v>
      </c>
      <c r="H12" s="11">
        <v>1</v>
      </c>
      <c r="I12" s="13">
        <f t="shared" si="0"/>
        <v>12</v>
      </c>
      <c r="J12" s="14">
        <f t="shared" si="1"/>
        <v>84000</v>
      </c>
      <c r="K12" s="15" t="s">
        <v>21</v>
      </c>
    </row>
    <row r="13" spans="1:13" x14ac:dyDescent="0.25">
      <c r="A13" s="10">
        <v>44142</v>
      </c>
      <c r="B13" s="11">
        <v>25093</v>
      </c>
      <c r="C13" s="11" t="s">
        <v>39</v>
      </c>
      <c r="D13" s="11" t="s">
        <v>56</v>
      </c>
      <c r="E13" s="11" t="s">
        <v>14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40</v>
      </c>
    </row>
    <row r="14" spans="1:13" x14ac:dyDescent="0.25">
      <c r="A14" s="10">
        <v>44147</v>
      </c>
      <c r="B14" s="11">
        <v>22679</v>
      </c>
      <c r="C14" s="11" t="s">
        <v>23</v>
      </c>
      <c r="D14" s="11" t="s">
        <v>49</v>
      </c>
      <c r="E14" s="11" t="s">
        <v>14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25</v>
      </c>
    </row>
    <row r="15" spans="1:13" x14ac:dyDescent="0.25">
      <c r="A15" s="10">
        <v>44148</v>
      </c>
      <c r="B15" s="11">
        <v>25251</v>
      </c>
      <c r="C15" s="11" t="s">
        <v>39</v>
      </c>
      <c r="D15" s="11" t="s">
        <v>54</v>
      </c>
      <c r="E15" s="11" t="s">
        <v>14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40</v>
      </c>
    </row>
    <row r="16" spans="1:13" x14ac:dyDescent="0.25">
      <c r="A16" s="10">
        <v>44153</v>
      </c>
      <c r="B16" s="11">
        <v>24944</v>
      </c>
      <c r="C16" s="11" t="s">
        <v>35</v>
      </c>
      <c r="D16" s="11" t="s">
        <v>54</v>
      </c>
      <c r="E16" s="11" t="s">
        <v>14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36</v>
      </c>
    </row>
    <row r="17" spans="1:13" x14ac:dyDescent="0.25">
      <c r="A17" s="10">
        <v>44158</v>
      </c>
      <c r="B17" s="11">
        <v>25307</v>
      </c>
      <c r="C17" s="11" t="s">
        <v>35</v>
      </c>
      <c r="D17" s="11" t="s">
        <v>54</v>
      </c>
      <c r="E17" s="11" t="s">
        <v>14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57</v>
      </c>
    </row>
    <row r="18" spans="1:13" x14ac:dyDescent="0.25">
      <c r="A18" s="10">
        <v>44159</v>
      </c>
      <c r="B18" s="11">
        <v>25363</v>
      </c>
      <c r="C18" s="11" t="s">
        <v>20</v>
      </c>
      <c r="D18" s="11" t="s">
        <v>54</v>
      </c>
      <c r="E18" s="11" t="s">
        <v>14</v>
      </c>
      <c r="F18" s="12">
        <v>7000</v>
      </c>
      <c r="G18" s="11">
        <v>12</v>
      </c>
      <c r="H18" s="11">
        <v>1</v>
      </c>
      <c r="I18" s="13">
        <f t="shared" si="0"/>
        <v>12</v>
      </c>
      <c r="J18" s="14">
        <f t="shared" si="1"/>
        <v>84000</v>
      </c>
      <c r="K18" s="15" t="s">
        <v>21</v>
      </c>
    </row>
    <row r="19" spans="1:13" x14ac:dyDescent="0.25">
      <c r="A19" s="10">
        <v>44159</v>
      </c>
      <c r="B19" s="11">
        <v>25362</v>
      </c>
      <c r="C19" s="11" t="s">
        <v>20</v>
      </c>
      <c r="D19" s="11" t="s">
        <v>54</v>
      </c>
      <c r="E19" s="11" t="s">
        <v>14</v>
      </c>
      <c r="F19" s="12">
        <v>7000</v>
      </c>
      <c r="G19" s="11">
        <v>12</v>
      </c>
      <c r="H19" s="11">
        <v>1</v>
      </c>
      <c r="I19" s="13">
        <f t="shared" si="0"/>
        <v>12</v>
      </c>
      <c r="J19" s="14">
        <f t="shared" si="1"/>
        <v>84000</v>
      </c>
      <c r="K19" s="15" t="s">
        <v>21</v>
      </c>
    </row>
    <row r="20" spans="1:13" x14ac:dyDescent="0.25">
      <c r="A20" s="10">
        <v>44159</v>
      </c>
      <c r="B20" s="11">
        <v>25364</v>
      </c>
      <c r="C20" s="11" t="s">
        <v>20</v>
      </c>
      <c r="D20" s="11" t="s">
        <v>54</v>
      </c>
      <c r="E20" s="11" t="s">
        <v>14</v>
      </c>
      <c r="F20" s="12">
        <v>7000</v>
      </c>
      <c r="G20" s="11">
        <v>12</v>
      </c>
      <c r="H20" s="11">
        <v>1</v>
      </c>
      <c r="I20" s="13">
        <f t="shared" ref="I20:I83" si="2">(G20*H20)</f>
        <v>12</v>
      </c>
      <c r="J20" s="14">
        <f t="shared" ref="J20:J83" si="3">(F20*I20)</f>
        <v>84000</v>
      </c>
      <c r="K20" s="15" t="s">
        <v>21</v>
      </c>
    </row>
    <row r="21" spans="1:13" x14ac:dyDescent="0.25">
      <c r="A21" s="10">
        <v>44159</v>
      </c>
      <c r="B21" s="11">
        <v>25196</v>
      </c>
      <c r="C21" s="11" t="s">
        <v>29</v>
      </c>
      <c r="D21" s="11" t="s">
        <v>54</v>
      </c>
      <c r="E21" s="11" t="s">
        <v>14</v>
      </c>
      <c r="F21" s="12">
        <v>7000</v>
      </c>
      <c r="G21" s="11">
        <v>15</v>
      </c>
      <c r="H21" s="11">
        <v>2</v>
      </c>
      <c r="I21" s="13">
        <f t="shared" si="2"/>
        <v>30</v>
      </c>
      <c r="J21" s="14">
        <f t="shared" si="3"/>
        <v>210000</v>
      </c>
      <c r="K21" s="15" t="s">
        <v>30</v>
      </c>
    </row>
    <row r="22" spans="1:13" x14ac:dyDescent="0.25">
      <c r="A22" s="10">
        <v>44160</v>
      </c>
      <c r="B22" s="11">
        <v>25365</v>
      </c>
      <c r="C22" s="11" t="s">
        <v>20</v>
      </c>
      <c r="D22" s="11" t="s">
        <v>54</v>
      </c>
      <c r="E22" s="11" t="s">
        <v>14</v>
      </c>
      <c r="F22" s="12">
        <v>7000</v>
      </c>
      <c r="G22" s="11">
        <v>12</v>
      </c>
      <c r="H22" s="11">
        <v>1</v>
      </c>
      <c r="I22" s="13">
        <f t="shared" si="2"/>
        <v>12</v>
      </c>
      <c r="J22" s="14">
        <f t="shared" si="3"/>
        <v>84000</v>
      </c>
      <c r="K22" s="15" t="s">
        <v>21</v>
      </c>
    </row>
    <row r="23" spans="1:13" x14ac:dyDescent="0.25">
      <c r="A23" s="10">
        <v>44160</v>
      </c>
      <c r="B23" s="11">
        <v>25044</v>
      </c>
      <c r="C23" s="11" t="s">
        <v>41</v>
      </c>
      <c r="D23" s="11" t="s">
        <v>54</v>
      </c>
      <c r="E23" s="11" t="s">
        <v>14</v>
      </c>
      <c r="F23" s="12">
        <v>7000</v>
      </c>
      <c r="G23" s="11">
        <v>15</v>
      </c>
      <c r="H23" s="11">
        <v>1</v>
      </c>
      <c r="I23" s="13">
        <f t="shared" si="2"/>
        <v>15</v>
      </c>
      <c r="J23" s="14">
        <f t="shared" si="3"/>
        <v>105000</v>
      </c>
      <c r="K23" s="15" t="s">
        <v>42</v>
      </c>
    </row>
    <row r="24" spans="1:13" x14ac:dyDescent="0.25">
      <c r="A24" s="10">
        <v>44162</v>
      </c>
      <c r="B24" s="11">
        <v>25366</v>
      </c>
      <c r="C24" s="11" t="s">
        <v>20</v>
      </c>
      <c r="D24" s="11" t="s">
        <v>54</v>
      </c>
      <c r="E24" s="11" t="s">
        <v>14</v>
      </c>
      <c r="F24" s="12">
        <v>7000</v>
      </c>
      <c r="G24" s="11">
        <v>12</v>
      </c>
      <c r="H24" s="11">
        <v>1</v>
      </c>
      <c r="I24" s="13">
        <f t="shared" si="2"/>
        <v>12</v>
      </c>
      <c r="J24" s="14">
        <f t="shared" si="3"/>
        <v>84000</v>
      </c>
      <c r="K24" s="15" t="s">
        <v>21</v>
      </c>
    </row>
    <row r="25" spans="1:13" x14ac:dyDescent="0.25">
      <c r="A25" s="10">
        <v>44163</v>
      </c>
      <c r="B25" s="11">
        <v>25367</v>
      </c>
      <c r="C25" s="11" t="s">
        <v>20</v>
      </c>
      <c r="D25" s="11" t="s">
        <v>49</v>
      </c>
      <c r="E25" s="11" t="s">
        <v>14</v>
      </c>
      <c r="F25" s="12">
        <v>7000</v>
      </c>
      <c r="G25" s="11">
        <v>12</v>
      </c>
      <c r="H25" s="11">
        <v>1</v>
      </c>
      <c r="I25" s="13">
        <f t="shared" si="2"/>
        <v>12</v>
      </c>
      <c r="J25" s="14">
        <f t="shared" si="3"/>
        <v>84000</v>
      </c>
      <c r="K25" s="15" t="s">
        <v>21</v>
      </c>
    </row>
    <row r="26" spans="1:13" x14ac:dyDescent="0.25">
      <c r="A26" s="10"/>
      <c r="B26" s="11"/>
      <c r="C26" s="11"/>
      <c r="D26" s="11"/>
      <c r="E26" s="11"/>
      <c r="F26" s="12"/>
      <c r="G26" s="11"/>
      <c r="H26" s="11"/>
      <c r="I26" s="13"/>
      <c r="J26" s="14"/>
      <c r="K26" s="15"/>
      <c r="M26" t="s">
        <v>34</v>
      </c>
    </row>
    <row r="27" spans="1:13" x14ac:dyDescent="0.25">
      <c r="A27" s="26"/>
      <c r="B27" s="27"/>
      <c r="C27" s="27"/>
      <c r="D27" s="27"/>
      <c r="E27" s="27"/>
      <c r="F27" s="28"/>
      <c r="G27" s="27"/>
      <c r="H27" s="27"/>
      <c r="I27" s="29"/>
      <c r="J27" s="28"/>
      <c r="K27" s="30"/>
    </row>
    <row r="28" spans="1:13" x14ac:dyDescent="0.25">
      <c r="A28" s="26"/>
      <c r="B28" s="27"/>
      <c r="C28" s="27"/>
      <c r="D28" s="27"/>
      <c r="E28" s="27"/>
      <c r="F28" s="28"/>
      <c r="G28" s="27"/>
      <c r="H28" s="27"/>
      <c r="I28" s="29"/>
      <c r="J28" s="28"/>
      <c r="K28" s="30"/>
    </row>
    <row r="29" spans="1:13" x14ac:dyDescent="0.25">
      <c r="A29" s="26"/>
      <c r="B29" s="27"/>
      <c r="C29" s="27"/>
      <c r="D29" s="27"/>
      <c r="E29" s="27"/>
      <c r="F29" s="28"/>
      <c r="G29" s="27"/>
      <c r="H29" s="27"/>
      <c r="I29" s="29"/>
      <c r="J29" s="28"/>
      <c r="K29" s="30"/>
    </row>
    <row r="30" spans="1:13" x14ac:dyDescent="0.25">
      <c r="A30" s="26"/>
      <c r="B30" s="27"/>
      <c r="C30" s="27"/>
      <c r="D30" s="27"/>
      <c r="E30" s="27"/>
      <c r="F30" s="28"/>
      <c r="G30" s="27"/>
      <c r="H30" s="27"/>
      <c r="I30" s="29"/>
      <c r="J30" s="28"/>
      <c r="K30" s="30"/>
    </row>
    <row r="31" spans="1:13" x14ac:dyDescent="0.25">
      <c r="A31" s="26"/>
      <c r="B31" s="27"/>
      <c r="C31" s="27"/>
      <c r="D31" s="27"/>
      <c r="E31" s="27"/>
      <c r="F31" s="28"/>
      <c r="G31" s="27"/>
      <c r="H31" s="27"/>
      <c r="I31" s="29"/>
      <c r="J31" s="28"/>
      <c r="K31" s="30"/>
    </row>
    <row r="32" spans="1:13" x14ac:dyDescent="0.25">
      <c r="A32" s="26"/>
      <c r="B32" s="27"/>
      <c r="C32" s="27"/>
      <c r="D32" s="27"/>
      <c r="E32" s="27"/>
      <c r="F32" s="28"/>
      <c r="G32" s="27"/>
      <c r="H32" s="27"/>
      <c r="I32" s="29"/>
      <c r="J32" s="28"/>
      <c r="K32" s="30"/>
    </row>
    <row r="33" spans="1:11" x14ac:dyDescent="0.25">
      <c r="A33" s="26"/>
      <c r="B33" s="27"/>
      <c r="C33" s="27"/>
      <c r="D33" s="27"/>
      <c r="E33" s="27"/>
      <c r="F33" s="28"/>
      <c r="G33" s="27"/>
      <c r="H33" s="27"/>
      <c r="I33" s="29"/>
      <c r="J33" s="28"/>
      <c r="K33" s="30"/>
    </row>
    <row r="34" spans="1:11" x14ac:dyDescent="0.25">
      <c r="A34" s="26"/>
      <c r="B34" s="27"/>
      <c r="C34" s="27"/>
      <c r="D34" s="27"/>
      <c r="E34" s="27"/>
      <c r="F34" s="28"/>
      <c r="G34" s="27"/>
      <c r="H34" s="27"/>
      <c r="I34" s="29"/>
      <c r="J34" s="28"/>
      <c r="K34" s="30"/>
    </row>
    <row r="35" spans="1:11" x14ac:dyDescent="0.25">
      <c r="A35" s="26"/>
      <c r="B35" s="27"/>
      <c r="C35" s="27"/>
      <c r="D35" s="27"/>
      <c r="E35" s="27"/>
      <c r="F35" s="28"/>
      <c r="G35" s="27"/>
      <c r="H35" s="27"/>
      <c r="I35" s="29"/>
      <c r="J35" s="28"/>
      <c r="K35" s="30"/>
    </row>
    <row r="36" spans="1:11" x14ac:dyDescent="0.25">
      <c r="A36" s="26"/>
      <c r="B36" s="27"/>
      <c r="C36" s="27"/>
      <c r="D36" s="27"/>
      <c r="E36" s="27"/>
      <c r="F36" s="28"/>
      <c r="G36" s="27"/>
      <c r="H36" s="27"/>
      <c r="I36" s="29"/>
      <c r="J36" s="28"/>
      <c r="K36" s="30"/>
    </row>
    <row r="37" spans="1:11" x14ac:dyDescent="0.25">
      <c r="A37" s="26"/>
      <c r="B37" s="27"/>
      <c r="C37" s="27"/>
      <c r="D37" s="27"/>
      <c r="E37" s="27"/>
      <c r="F37" s="28"/>
      <c r="G37" s="27"/>
      <c r="H37" s="27"/>
      <c r="I37" s="29"/>
      <c r="J37" s="28"/>
      <c r="K37" s="30"/>
    </row>
    <row r="38" spans="1:11" x14ac:dyDescent="0.25">
      <c r="A38" s="26"/>
      <c r="B38" s="27"/>
      <c r="C38" s="27"/>
      <c r="D38" s="27"/>
      <c r="E38" s="27"/>
      <c r="F38" s="28"/>
      <c r="G38" s="27"/>
      <c r="H38" s="27"/>
      <c r="I38" s="29"/>
      <c r="J38" s="28"/>
      <c r="K38" s="30"/>
    </row>
    <row r="39" spans="1:11" x14ac:dyDescent="0.25">
      <c r="A39" s="26"/>
      <c r="B39" s="27"/>
      <c r="C39" s="27"/>
      <c r="D39" s="27"/>
      <c r="E39" s="27"/>
      <c r="F39" s="28"/>
      <c r="G39" s="27"/>
      <c r="H39" s="27"/>
      <c r="I39" s="29"/>
      <c r="J39" s="28"/>
      <c r="K39" s="30"/>
    </row>
    <row r="40" spans="1:11" x14ac:dyDescent="0.25">
      <c r="A40" s="26"/>
      <c r="B40" s="27"/>
      <c r="C40" s="27"/>
      <c r="D40" s="27"/>
      <c r="E40" s="27"/>
      <c r="F40" s="28"/>
      <c r="G40" s="27"/>
      <c r="H40" s="27"/>
      <c r="I40" s="29"/>
      <c r="J40" s="28"/>
      <c r="K40" s="30"/>
    </row>
    <row r="41" spans="1:11" x14ac:dyDescent="0.25">
      <c r="A41" s="26"/>
      <c r="B41" s="27"/>
      <c r="C41" s="27"/>
      <c r="D41" s="27"/>
      <c r="E41" s="27"/>
      <c r="F41" s="28"/>
      <c r="G41" s="27"/>
      <c r="H41" s="27"/>
      <c r="I41" s="29"/>
      <c r="J41" s="28"/>
      <c r="K41" s="30"/>
    </row>
    <row r="42" spans="1:11" x14ac:dyDescent="0.25">
      <c r="A42" s="26"/>
      <c r="B42" s="27"/>
      <c r="C42" s="27"/>
      <c r="D42" s="27"/>
      <c r="E42" s="27"/>
      <c r="F42" s="28"/>
      <c r="G42" s="27"/>
      <c r="H42" s="27"/>
      <c r="I42" s="29"/>
      <c r="J42" s="28"/>
      <c r="K42" s="30"/>
    </row>
    <row r="43" spans="1:11" x14ac:dyDescent="0.25">
      <c r="A43" s="26"/>
      <c r="B43" s="27"/>
      <c r="C43" s="27"/>
      <c r="D43" s="27"/>
      <c r="E43" s="27"/>
      <c r="F43" s="28"/>
      <c r="G43" s="27"/>
      <c r="H43" s="27"/>
      <c r="I43" s="29"/>
      <c r="J43" s="28"/>
      <c r="K43" s="30"/>
    </row>
    <row r="44" spans="1:11" x14ac:dyDescent="0.25">
      <c r="A44" s="26"/>
      <c r="B44" s="27"/>
      <c r="C44" s="27"/>
      <c r="D44" s="27"/>
      <c r="E44" s="27"/>
      <c r="F44" s="28"/>
      <c r="G44" s="27"/>
      <c r="H44" s="27"/>
      <c r="I44" s="29"/>
      <c r="J44" s="28"/>
      <c r="K44" s="30"/>
    </row>
    <row r="45" spans="1:11" x14ac:dyDescent="0.25">
      <c r="A45" s="26"/>
      <c r="B45" s="27"/>
      <c r="C45" s="27"/>
      <c r="D45" s="27"/>
      <c r="E45" s="27"/>
      <c r="F45" s="28"/>
      <c r="G45" s="27"/>
      <c r="H45" s="27"/>
      <c r="I45" s="29"/>
      <c r="J45" s="28"/>
      <c r="K45" s="30"/>
    </row>
    <row r="46" spans="1:11" x14ac:dyDescent="0.25">
      <c r="A46" s="26"/>
      <c r="B46" s="27"/>
      <c r="C46" s="27"/>
      <c r="D46" s="27"/>
      <c r="E46" s="27"/>
      <c r="F46" s="28"/>
      <c r="G46" s="27"/>
      <c r="H46" s="27"/>
      <c r="I46" s="29"/>
      <c r="J46" s="28"/>
      <c r="K46" s="30"/>
    </row>
    <row r="47" spans="1:11" x14ac:dyDescent="0.25">
      <c r="A47" s="26"/>
      <c r="B47" s="27"/>
      <c r="C47" s="27"/>
      <c r="D47" s="27"/>
      <c r="E47" s="27"/>
      <c r="F47" s="28"/>
      <c r="G47" s="27"/>
      <c r="H47" s="27"/>
      <c r="I47" s="29"/>
      <c r="J47" s="28"/>
      <c r="K47" s="30"/>
    </row>
    <row r="48" spans="1:11" x14ac:dyDescent="0.25">
      <c r="A48" s="26"/>
      <c r="B48" s="27"/>
      <c r="C48" s="27"/>
      <c r="D48" s="27"/>
      <c r="E48" s="27"/>
      <c r="F48" s="28"/>
      <c r="G48" s="27"/>
      <c r="H48" s="27"/>
      <c r="I48" s="29"/>
      <c r="J48" s="28"/>
      <c r="K48" s="30"/>
    </row>
    <row r="49" spans="1:11" x14ac:dyDescent="0.25">
      <c r="A49" s="26"/>
      <c r="B49" s="27"/>
      <c r="C49" s="27"/>
      <c r="D49" s="27"/>
      <c r="E49" s="27"/>
      <c r="F49" s="28"/>
      <c r="G49" s="27"/>
      <c r="H49" s="27"/>
      <c r="I49" s="29"/>
      <c r="J49" s="28"/>
      <c r="K49" s="30"/>
    </row>
    <row r="50" spans="1:11" x14ac:dyDescent="0.25">
      <c r="A50" s="26"/>
      <c r="B50" s="27"/>
      <c r="C50" s="27"/>
      <c r="D50" s="27"/>
      <c r="E50" s="27"/>
      <c r="F50" s="28"/>
      <c r="G50" s="27"/>
      <c r="H50" s="27"/>
      <c r="I50" s="29"/>
      <c r="J50" s="28"/>
      <c r="K50" s="30"/>
    </row>
    <row r="51" spans="1:11" x14ac:dyDescent="0.25">
      <c r="A51" s="26"/>
      <c r="B51" s="27"/>
      <c r="C51" s="27"/>
      <c r="D51" s="27"/>
      <c r="E51" s="27"/>
      <c r="F51" s="28"/>
      <c r="G51" s="27"/>
      <c r="H51" s="27"/>
      <c r="I51" s="29"/>
      <c r="J51" s="28"/>
      <c r="K51" s="30"/>
    </row>
    <row r="52" spans="1:11" x14ac:dyDescent="0.25">
      <c r="A52" s="26"/>
      <c r="B52" s="27"/>
      <c r="C52" s="27"/>
      <c r="D52" s="27"/>
      <c r="E52" s="27"/>
      <c r="F52" s="28"/>
      <c r="G52" s="27"/>
      <c r="H52" s="27"/>
      <c r="I52" s="29"/>
      <c r="J52" s="28"/>
      <c r="K52" s="30"/>
    </row>
    <row r="53" spans="1:11" x14ac:dyDescent="0.25">
      <c r="A53" s="26"/>
      <c r="B53" s="27"/>
      <c r="C53" s="27"/>
      <c r="D53" s="27"/>
      <c r="E53" s="27"/>
      <c r="F53" s="28"/>
      <c r="G53" s="27"/>
      <c r="H53" s="27"/>
      <c r="I53" s="29"/>
      <c r="J53" s="28"/>
      <c r="K53" s="30"/>
    </row>
    <row r="54" spans="1:11" x14ac:dyDescent="0.25">
      <c r="A54" s="26"/>
      <c r="B54" s="27"/>
      <c r="C54" s="27"/>
      <c r="D54" s="27"/>
      <c r="E54" s="27"/>
      <c r="F54" s="28"/>
      <c r="G54" s="27"/>
      <c r="H54" s="27"/>
      <c r="I54" s="29"/>
      <c r="J54" s="28"/>
      <c r="K54" s="30"/>
    </row>
    <row r="55" spans="1:11" x14ac:dyDescent="0.25">
      <c r="A55" s="26"/>
      <c r="B55" s="27"/>
      <c r="C55" s="27"/>
      <c r="D55" s="27"/>
      <c r="E55" s="27"/>
      <c r="F55" s="28"/>
      <c r="G55" s="27"/>
      <c r="H55" s="27"/>
      <c r="I55" s="29"/>
      <c r="J55" s="28"/>
      <c r="K55" s="30"/>
    </row>
    <row r="56" spans="1:11" x14ac:dyDescent="0.25">
      <c r="A56" s="26"/>
      <c r="B56" s="27"/>
      <c r="C56" s="27"/>
      <c r="D56" s="27"/>
      <c r="E56" s="27"/>
      <c r="F56" s="28"/>
      <c r="G56" s="27"/>
      <c r="H56" s="27"/>
      <c r="I56" s="29"/>
      <c r="J56" s="28"/>
      <c r="K56" s="30"/>
    </row>
    <row r="57" spans="1:11" x14ac:dyDescent="0.25">
      <c r="A57" s="26"/>
      <c r="B57" s="27"/>
      <c r="C57" s="27"/>
      <c r="D57" s="27"/>
      <c r="E57" s="27"/>
      <c r="F57" s="28"/>
      <c r="G57" s="27"/>
      <c r="H57" s="27"/>
      <c r="I57" s="29"/>
      <c r="J57" s="28"/>
      <c r="K57" s="30"/>
    </row>
    <row r="58" spans="1:11" x14ac:dyDescent="0.25">
      <c r="A58" s="26"/>
      <c r="B58" s="27"/>
      <c r="C58" s="27"/>
      <c r="D58" s="27"/>
      <c r="E58" s="27"/>
      <c r="F58" s="28"/>
      <c r="G58" s="27"/>
      <c r="H58" s="27"/>
      <c r="I58" s="29"/>
      <c r="J58" s="28"/>
      <c r="K58" s="30"/>
    </row>
    <row r="59" spans="1:11" x14ac:dyDescent="0.25">
      <c r="A59" s="26"/>
      <c r="B59" s="27"/>
      <c r="C59" s="27"/>
      <c r="D59" s="27"/>
      <c r="E59" s="27"/>
      <c r="F59" s="28"/>
      <c r="G59" s="27"/>
      <c r="H59" s="27"/>
      <c r="I59" s="29"/>
      <c r="J59" s="28"/>
      <c r="K59" s="30"/>
    </row>
    <row r="60" spans="1:11" x14ac:dyDescent="0.25">
      <c r="A60" s="26"/>
      <c r="B60" s="27"/>
      <c r="C60" s="27"/>
      <c r="D60" s="27"/>
      <c r="E60" s="27"/>
      <c r="F60" s="28"/>
      <c r="G60" s="27"/>
      <c r="H60" s="27"/>
      <c r="I60" s="29"/>
      <c r="J60" s="28"/>
      <c r="K60" s="30"/>
    </row>
    <row r="61" spans="1:11" x14ac:dyDescent="0.25">
      <c r="A61" s="26"/>
      <c r="B61" s="27"/>
      <c r="C61" s="27"/>
      <c r="D61" s="27"/>
      <c r="E61" s="27"/>
      <c r="F61" s="28"/>
      <c r="G61" s="27"/>
      <c r="H61" s="27"/>
      <c r="I61" s="29"/>
      <c r="J61" s="28"/>
      <c r="K61" s="30"/>
    </row>
    <row r="62" spans="1:11" x14ac:dyDescent="0.25">
      <c r="A62" s="26"/>
      <c r="B62" s="27"/>
      <c r="C62" s="27"/>
      <c r="D62" s="27"/>
      <c r="E62" s="27"/>
      <c r="F62" s="28"/>
      <c r="G62" s="27"/>
      <c r="H62" s="27"/>
      <c r="I62" s="29"/>
      <c r="J62" s="28"/>
      <c r="K62" s="30"/>
    </row>
    <row r="63" spans="1:11" x14ac:dyDescent="0.25">
      <c r="A63" s="26"/>
      <c r="B63" s="27"/>
      <c r="C63" s="27"/>
      <c r="D63" s="27"/>
      <c r="E63" s="27"/>
      <c r="F63" s="28"/>
      <c r="G63" s="27"/>
      <c r="H63" s="27"/>
      <c r="I63" s="29"/>
      <c r="J63" s="28"/>
      <c r="K63" s="30"/>
    </row>
    <row r="64" spans="1:11" x14ac:dyDescent="0.25">
      <c r="A64" s="26"/>
      <c r="B64" s="27"/>
      <c r="C64" s="27"/>
      <c r="D64" s="27"/>
      <c r="E64" s="27"/>
      <c r="F64" s="28"/>
      <c r="G64" s="27"/>
      <c r="H64" s="27"/>
      <c r="I64" s="29"/>
      <c r="J64" s="28"/>
      <c r="K64" s="30"/>
    </row>
    <row r="65" spans="1:11" x14ac:dyDescent="0.25">
      <c r="A65" s="26"/>
      <c r="B65" s="27"/>
      <c r="C65" s="27"/>
      <c r="D65" s="27"/>
      <c r="E65" s="27"/>
      <c r="F65" s="28"/>
      <c r="G65" s="27"/>
      <c r="H65" s="27"/>
      <c r="I65" s="29"/>
      <c r="J65" s="28"/>
      <c r="K65" s="30"/>
    </row>
    <row r="66" spans="1:11" x14ac:dyDescent="0.25">
      <c r="A66" s="26"/>
      <c r="B66" s="27"/>
      <c r="C66" s="27"/>
      <c r="D66" s="27"/>
      <c r="E66" s="27"/>
      <c r="F66" s="28"/>
      <c r="G66" s="27"/>
      <c r="H66" s="27"/>
      <c r="I66" s="29"/>
      <c r="J66" s="28"/>
      <c r="K66" s="30"/>
    </row>
    <row r="67" spans="1:11" x14ac:dyDescent="0.25">
      <c r="A67" s="26"/>
      <c r="B67" s="27"/>
      <c r="C67" s="27"/>
      <c r="D67" s="27"/>
      <c r="E67" s="27"/>
      <c r="F67" s="28"/>
      <c r="G67" s="27"/>
      <c r="H67" s="27"/>
      <c r="I67" s="29"/>
      <c r="J67" s="28"/>
      <c r="K67" s="30"/>
    </row>
    <row r="68" spans="1:11" x14ac:dyDescent="0.25">
      <c r="A68" s="26"/>
      <c r="B68" s="27"/>
      <c r="C68" s="27"/>
      <c r="D68" s="27"/>
      <c r="E68" s="27"/>
      <c r="F68" s="28"/>
      <c r="G68" s="27"/>
      <c r="H68" s="27"/>
      <c r="I68" s="29"/>
      <c r="J68" s="28"/>
      <c r="K68" s="30"/>
    </row>
    <row r="69" spans="1:11" x14ac:dyDescent="0.25">
      <c r="A69" s="26"/>
      <c r="B69" s="27"/>
      <c r="C69" s="27"/>
      <c r="D69" s="27"/>
      <c r="E69" s="27"/>
      <c r="F69" s="28"/>
      <c r="G69" s="27"/>
      <c r="H69" s="27"/>
      <c r="I69" s="29"/>
      <c r="J69" s="28"/>
      <c r="K69" s="30"/>
    </row>
    <row r="70" spans="1:11" x14ac:dyDescent="0.25">
      <c r="A70" s="26"/>
      <c r="B70" s="27"/>
      <c r="C70" s="27"/>
      <c r="D70" s="27"/>
      <c r="E70" s="27"/>
      <c r="F70" s="28"/>
      <c r="G70" s="27"/>
      <c r="H70" s="27"/>
      <c r="I70" s="29"/>
      <c r="J70" s="28"/>
      <c r="K70" s="30"/>
    </row>
    <row r="71" spans="1:11" x14ac:dyDescent="0.25">
      <c r="A71" s="26"/>
      <c r="B71" s="27"/>
      <c r="C71" s="27"/>
      <c r="D71" s="27"/>
      <c r="E71" s="27"/>
      <c r="F71" s="28"/>
      <c r="G71" s="27"/>
      <c r="H71" s="27"/>
      <c r="I71" s="29"/>
      <c r="J71" s="28"/>
      <c r="K71" s="30"/>
    </row>
    <row r="72" spans="1:11" x14ac:dyDescent="0.25">
      <c r="A72" s="26"/>
      <c r="B72" s="27"/>
      <c r="C72" s="27"/>
      <c r="D72" s="27"/>
      <c r="E72" s="27"/>
      <c r="F72" s="28"/>
      <c r="G72" s="27"/>
      <c r="H72" s="27"/>
      <c r="I72" s="29"/>
      <c r="J72" s="28"/>
      <c r="K72" s="30"/>
    </row>
    <row r="73" spans="1:11" x14ac:dyDescent="0.25">
      <c r="A73" s="26"/>
      <c r="B73" s="27"/>
      <c r="C73" s="27"/>
      <c r="D73" s="27"/>
      <c r="E73" s="27"/>
      <c r="F73" s="28"/>
      <c r="G73" s="27"/>
      <c r="H73" s="27"/>
      <c r="I73" s="29"/>
      <c r="J73" s="28"/>
      <c r="K73" s="30"/>
    </row>
    <row r="74" spans="1:11" x14ac:dyDescent="0.25">
      <c r="A74" s="26"/>
      <c r="B74" s="27"/>
      <c r="C74" s="27"/>
      <c r="D74" s="27"/>
      <c r="E74" s="27"/>
      <c r="F74" s="28"/>
      <c r="G74" s="27"/>
      <c r="H74" s="27"/>
      <c r="I74" s="29"/>
      <c r="J74" s="28"/>
      <c r="K74" s="30"/>
    </row>
    <row r="75" spans="1:11" x14ac:dyDescent="0.25">
      <c r="A75" s="26"/>
      <c r="B75" s="27"/>
      <c r="C75" s="27"/>
      <c r="D75" s="27"/>
      <c r="E75" s="27"/>
      <c r="F75" s="28"/>
      <c r="G75" s="27"/>
      <c r="H75" s="27"/>
      <c r="I75" s="29"/>
      <c r="J75" s="28"/>
      <c r="K75" s="30"/>
    </row>
    <row r="76" spans="1:11" x14ac:dyDescent="0.25">
      <c r="A76" s="26"/>
      <c r="B76" s="27"/>
      <c r="C76" s="27"/>
      <c r="D76" s="27"/>
      <c r="E76" s="27"/>
      <c r="F76" s="28"/>
      <c r="G76" s="27"/>
      <c r="H76" s="27"/>
      <c r="I76" s="29"/>
      <c r="J76" s="28"/>
      <c r="K76" s="30"/>
    </row>
    <row r="77" spans="1:11" x14ac:dyDescent="0.25">
      <c r="A77" s="26"/>
      <c r="B77" s="27"/>
      <c r="C77" s="27"/>
      <c r="D77" s="27"/>
      <c r="E77" s="27"/>
      <c r="F77" s="28"/>
      <c r="G77" s="27"/>
      <c r="H77" s="27"/>
      <c r="I77" s="29"/>
      <c r="J77" s="28"/>
      <c r="K77" s="30"/>
    </row>
    <row r="78" spans="1:11" x14ac:dyDescent="0.25">
      <c r="A78" s="26"/>
      <c r="B78" s="27"/>
      <c r="C78" s="27"/>
      <c r="D78" s="27"/>
      <c r="E78" s="27"/>
      <c r="F78" s="28"/>
      <c r="G78" s="27"/>
      <c r="H78" s="27"/>
      <c r="I78" s="29"/>
      <c r="J78" s="28"/>
      <c r="K78" s="30"/>
    </row>
    <row r="79" spans="1:11" x14ac:dyDescent="0.25">
      <c r="A79" s="26"/>
      <c r="B79" s="27"/>
      <c r="C79" s="27"/>
      <c r="D79" s="27"/>
      <c r="E79" s="27"/>
      <c r="F79" s="28"/>
      <c r="G79" s="27"/>
      <c r="H79" s="27"/>
      <c r="I79" s="29"/>
      <c r="J79" s="28"/>
      <c r="K79" s="30"/>
    </row>
    <row r="80" spans="1:11" x14ac:dyDescent="0.25">
      <c r="A80" s="26"/>
      <c r="B80" s="27"/>
      <c r="C80" s="27"/>
      <c r="D80" s="27"/>
      <c r="E80" s="27"/>
      <c r="F80" s="28"/>
      <c r="G80" s="27"/>
      <c r="H80" s="27"/>
      <c r="I80" s="29"/>
      <c r="J80" s="28"/>
      <c r="K80" s="30"/>
    </row>
    <row r="81" spans="1:11" x14ac:dyDescent="0.25">
      <c r="A81" s="26"/>
      <c r="B81" s="27"/>
      <c r="C81" s="27"/>
      <c r="D81" s="27"/>
      <c r="E81" s="27"/>
      <c r="F81" s="28"/>
      <c r="G81" s="27"/>
      <c r="H81" s="27"/>
      <c r="I81" s="29"/>
      <c r="J81" s="28"/>
      <c r="K81" s="30"/>
    </row>
    <row r="82" spans="1:11" x14ac:dyDescent="0.25">
      <c r="A82" s="26"/>
      <c r="B82" s="27"/>
      <c r="C82" s="27"/>
      <c r="D82" s="27"/>
      <c r="E82" s="27"/>
      <c r="F82" s="28"/>
      <c r="G82" s="27"/>
      <c r="H82" s="27"/>
      <c r="I82" s="29"/>
      <c r="J82" s="28"/>
      <c r="K82" s="30"/>
    </row>
    <row r="83" spans="1:11" x14ac:dyDescent="0.25">
      <c r="A83" s="26"/>
      <c r="B83" s="27"/>
      <c r="C83" s="27"/>
      <c r="D83" s="27"/>
      <c r="E83" s="27"/>
      <c r="F83" s="28"/>
      <c r="G83" s="27"/>
      <c r="H83" s="27"/>
      <c r="I83" s="29"/>
      <c r="J83" s="28"/>
      <c r="K83" s="30"/>
    </row>
    <row r="84" spans="1:11" x14ac:dyDescent="0.25">
      <c r="A84" s="26"/>
      <c r="B84" s="27"/>
      <c r="C84" s="27"/>
      <c r="D84" s="27"/>
      <c r="E84" s="27"/>
      <c r="F84" s="28"/>
      <c r="G84" s="27"/>
      <c r="H84" s="27"/>
      <c r="I84" s="29"/>
      <c r="J84" s="28"/>
      <c r="K84" s="30"/>
    </row>
    <row r="85" spans="1:11" x14ac:dyDescent="0.25">
      <c r="A85" s="26"/>
      <c r="B85" s="27"/>
      <c r="C85" s="27"/>
      <c r="D85" s="27"/>
      <c r="E85" s="27"/>
      <c r="F85" s="28"/>
      <c r="G85" s="27"/>
      <c r="H85" s="27"/>
      <c r="I85" s="29"/>
      <c r="J85" s="28"/>
      <c r="K85" s="30"/>
    </row>
    <row r="86" spans="1:11" x14ac:dyDescent="0.25">
      <c r="A86" s="26"/>
      <c r="B86" s="27"/>
      <c r="C86" s="27"/>
      <c r="D86" s="27"/>
      <c r="E86" s="27"/>
      <c r="F86" s="28"/>
      <c r="G86" s="27"/>
      <c r="H86" s="27"/>
      <c r="I86" s="29"/>
      <c r="J86" s="28"/>
      <c r="K86" s="30"/>
    </row>
    <row r="87" spans="1:11" x14ac:dyDescent="0.25">
      <c r="A87" s="26"/>
      <c r="B87" s="27"/>
      <c r="C87" s="27"/>
      <c r="D87" s="27"/>
      <c r="E87" s="27"/>
      <c r="F87" s="28"/>
      <c r="G87" s="27"/>
      <c r="H87" s="27"/>
      <c r="I87" s="29"/>
      <c r="J87" s="28"/>
      <c r="K87" s="30"/>
    </row>
    <row r="88" spans="1:11" x14ac:dyDescent="0.25">
      <c r="A88" s="26"/>
      <c r="B88" s="27"/>
      <c r="C88" s="27"/>
      <c r="D88" s="27"/>
      <c r="E88" s="27"/>
      <c r="F88" s="28"/>
      <c r="G88" s="27"/>
      <c r="H88" s="27"/>
      <c r="I88" s="29"/>
      <c r="J88" s="28"/>
      <c r="K88" s="30"/>
    </row>
    <row r="89" spans="1:11" x14ac:dyDescent="0.25">
      <c r="A89" s="26"/>
      <c r="B89" s="27"/>
      <c r="C89" s="27"/>
      <c r="D89" s="27"/>
      <c r="E89" s="27"/>
      <c r="F89" s="28"/>
      <c r="G89" s="27"/>
      <c r="H89" s="27"/>
      <c r="I89" s="29"/>
      <c r="J89" s="28"/>
      <c r="K89" s="30"/>
    </row>
    <row r="90" spans="1:11" x14ac:dyDescent="0.25">
      <c r="A90" s="26"/>
      <c r="B90" s="27"/>
      <c r="C90" s="27"/>
      <c r="D90" s="27"/>
      <c r="E90" s="27"/>
      <c r="F90" s="28"/>
      <c r="G90" s="27"/>
      <c r="H90" s="27"/>
      <c r="I90" s="29"/>
      <c r="J90" s="28"/>
      <c r="K90" s="30"/>
    </row>
    <row r="91" spans="1:11" x14ac:dyDescent="0.25">
      <c r="A91" s="26"/>
      <c r="B91" s="27"/>
      <c r="C91" s="27"/>
      <c r="D91" s="27"/>
      <c r="E91" s="27"/>
      <c r="F91" s="28"/>
      <c r="G91" s="27"/>
      <c r="H91" s="27"/>
      <c r="I91" s="29"/>
      <c r="J91" s="28"/>
      <c r="K91" s="30"/>
    </row>
    <row r="92" spans="1:11" x14ac:dyDescent="0.25">
      <c r="A92" s="26"/>
      <c r="B92" s="27"/>
      <c r="C92" s="27"/>
      <c r="D92" s="27"/>
      <c r="E92" s="27"/>
      <c r="F92" s="28"/>
      <c r="G92" s="27"/>
      <c r="H92" s="27"/>
      <c r="I92" s="29"/>
      <c r="J92" s="28"/>
      <c r="K92" s="30"/>
    </row>
    <row r="93" spans="1:11" x14ac:dyDescent="0.25">
      <c r="A93" s="26"/>
      <c r="B93" s="27"/>
      <c r="C93" s="27"/>
      <c r="D93" s="27"/>
      <c r="E93" s="27"/>
      <c r="F93" s="28"/>
      <c r="G93" s="27"/>
      <c r="H93" s="27"/>
      <c r="I93" s="29"/>
      <c r="J93" s="28"/>
      <c r="K93" s="30"/>
    </row>
    <row r="94" spans="1:11" x14ac:dyDescent="0.25">
      <c r="A94" s="26"/>
      <c r="B94" s="27"/>
      <c r="C94" s="27"/>
      <c r="D94" s="27"/>
      <c r="E94" s="27"/>
      <c r="F94" s="28"/>
      <c r="G94" s="27"/>
      <c r="H94" s="27"/>
      <c r="I94" s="29"/>
      <c r="J94" s="28"/>
      <c r="K94" s="30"/>
    </row>
    <row r="95" spans="1:11" x14ac:dyDescent="0.25">
      <c r="A95" s="26"/>
      <c r="B95" s="27"/>
      <c r="C95" s="27"/>
      <c r="D95" s="27"/>
      <c r="E95" s="27"/>
      <c r="F95" s="28"/>
      <c r="G95" s="27"/>
      <c r="H95" s="27"/>
      <c r="I95" s="29"/>
      <c r="J95" s="28"/>
      <c r="K95" s="30"/>
    </row>
    <row r="96" spans="1:11" ht="17.25" customHeight="1" x14ac:dyDescent="0.25">
      <c r="A96" s="26"/>
      <c r="B96" s="27"/>
      <c r="C96" s="27"/>
      <c r="D96" s="27"/>
      <c r="E96" s="27"/>
      <c r="F96" s="28"/>
      <c r="G96" s="27"/>
      <c r="H96" s="27"/>
      <c r="I96" s="29"/>
      <c r="J96" s="28"/>
      <c r="K96" s="30"/>
    </row>
    <row r="97" spans="1:11" x14ac:dyDescent="0.25">
      <c r="A97" s="26"/>
      <c r="B97" s="27"/>
      <c r="C97" s="27"/>
      <c r="D97" s="27"/>
      <c r="E97" s="27"/>
      <c r="F97" s="28"/>
      <c r="G97" s="27"/>
      <c r="H97" s="27"/>
      <c r="I97" s="29"/>
      <c r="J97" s="28"/>
      <c r="K97" s="30"/>
    </row>
    <row r="98" spans="1:11" x14ac:dyDescent="0.25">
      <c r="A98" s="26"/>
      <c r="B98" s="27"/>
      <c r="C98" s="27"/>
      <c r="D98" s="27"/>
      <c r="E98" s="27"/>
      <c r="F98" s="28"/>
      <c r="G98" s="27"/>
      <c r="H98" s="27"/>
      <c r="I98" s="29"/>
      <c r="J98" s="28"/>
      <c r="K98" s="30"/>
    </row>
    <row r="99" spans="1:11" x14ac:dyDescent="0.25">
      <c r="A99" s="26"/>
      <c r="B99" s="27"/>
      <c r="C99" s="27"/>
      <c r="D99" s="27"/>
      <c r="E99" s="27"/>
      <c r="F99" s="28"/>
      <c r="G99" s="27"/>
      <c r="H99" s="27"/>
      <c r="I99" s="29"/>
      <c r="J99" s="28"/>
      <c r="K99" s="30"/>
    </row>
    <row r="100" spans="1:11" x14ac:dyDescent="0.25">
      <c r="A100" s="26"/>
      <c r="B100" s="27"/>
      <c r="C100" s="27"/>
      <c r="D100" s="27"/>
      <c r="E100" s="27"/>
      <c r="F100" s="28"/>
      <c r="G100" s="27"/>
      <c r="H100" s="27"/>
      <c r="I100" s="29"/>
      <c r="J100" s="28"/>
      <c r="K100" s="30"/>
    </row>
    <row r="101" spans="1:11" x14ac:dyDescent="0.25">
      <c r="A101" s="26"/>
      <c r="B101" s="27"/>
      <c r="C101" s="27"/>
      <c r="D101" s="27"/>
      <c r="E101" s="27"/>
      <c r="F101" s="28"/>
      <c r="G101" s="27"/>
      <c r="H101" s="27"/>
      <c r="I101" s="29"/>
      <c r="J101" s="28"/>
      <c r="K101" s="30"/>
    </row>
    <row r="102" spans="1:11" x14ac:dyDescent="0.25">
      <c r="A102" s="26"/>
      <c r="B102" s="27"/>
      <c r="C102" s="27"/>
      <c r="D102" s="27"/>
      <c r="E102" s="27"/>
      <c r="F102" s="28"/>
      <c r="G102" s="27"/>
      <c r="H102" s="27"/>
      <c r="I102" s="29"/>
      <c r="J102" s="28"/>
      <c r="K102" s="30"/>
    </row>
    <row r="103" spans="1:11" x14ac:dyDescent="0.25">
      <c r="A103" s="26"/>
      <c r="B103" s="27"/>
      <c r="C103" s="27"/>
      <c r="D103" s="27"/>
      <c r="E103" s="27"/>
      <c r="F103" s="28"/>
      <c r="G103" s="27"/>
      <c r="H103" s="27"/>
      <c r="I103" s="29"/>
      <c r="J103" s="28"/>
      <c r="K103" s="30"/>
    </row>
    <row r="104" spans="1:11" x14ac:dyDescent="0.25">
      <c r="A104" s="26"/>
      <c r="B104" s="27"/>
      <c r="C104" s="27"/>
      <c r="D104" s="27"/>
      <c r="E104" s="27"/>
      <c r="F104" s="28"/>
      <c r="G104" s="27"/>
      <c r="H104" s="27"/>
      <c r="I104" s="29"/>
      <c r="J104" s="28"/>
      <c r="K104" s="30"/>
    </row>
    <row r="105" spans="1:11" x14ac:dyDescent="0.25">
      <c r="A105" s="26"/>
      <c r="B105" s="27"/>
      <c r="C105" s="27"/>
      <c r="D105" s="27"/>
      <c r="E105" s="27"/>
      <c r="F105" s="28"/>
      <c r="G105" s="27"/>
      <c r="H105" s="27"/>
      <c r="I105" s="29"/>
      <c r="J105" s="28"/>
      <c r="K105" s="30"/>
    </row>
    <row r="106" spans="1:11" x14ac:dyDescent="0.25">
      <c r="A106" s="26"/>
      <c r="B106" s="27"/>
      <c r="C106" s="27"/>
      <c r="D106" s="27"/>
      <c r="E106" s="27"/>
      <c r="F106" s="28"/>
      <c r="G106" s="27"/>
      <c r="H106" s="27"/>
      <c r="I106" s="29"/>
      <c r="J106" s="28"/>
      <c r="K106" s="30"/>
    </row>
    <row r="107" spans="1:11" x14ac:dyDescent="0.25">
      <c r="A107" s="26"/>
      <c r="B107" s="27"/>
      <c r="C107" s="27"/>
      <c r="D107" s="27"/>
      <c r="E107" s="27"/>
      <c r="F107" s="28"/>
      <c r="G107" s="27"/>
      <c r="H107" s="27"/>
      <c r="I107" s="29"/>
      <c r="J107" s="28"/>
      <c r="K107" s="30"/>
    </row>
    <row r="108" spans="1:11" x14ac:dyDescent="0.25">
      <c r="A108" s="31"/>
      <c r="B108" s="29"/>
      <c r="C108" s="29"/>
      <c r="D108" s="29"/>
      <c r="E108" s="27"/>
      <c r="F108" s="28"/>
      <c r="G108" s="27"/>
      <c r="H108" s="29"/>
      <c r="I108" s="29"/>
      <c r="J108" s="28"/>
      <c r="K108" s="30"/>
    </row>
    <row r="109" spans="1:11" x14ac:dyDescent="0.25">
      <c r="A109" s="31"/>
      <c r="B109" s="29"/>
      <c r="C109" s="29"/>
      <c r="D109" s="29"/>
      <c r="E109" s="27"/>
      <c r="F109" s="28"/>
      <c r="G109" s="27"/>
      <c r="H109" s="29"/>
      <c r="I109" s="29"/>
      <c r="J109" s="28"/>
      <c r="K109" s="30"/>
    </row>
    <row r="110" spans="1:11" x14ac:dyDescent="0.25">
      <c r="A110" s="31"/>
      <c r="B110" s="29"/>
      <c r="C110" s="29"/>
      <c r="D110" s="29"/>
      <c r="E110" s="27"/>
      <c r="F110" s="28"/>
      <c r="G110" s="27"/>
      <c r="H110" s="29"/>
      <c r="I110" s="29"/>
      <c r="J110" s="28"/>
      <c r="K110" s="30"/>
    </row>
    <row r="111" spans="1:11" x14ac:dyDescent="0.25">
      <c r="A111" s="31"/>
      <c r="B111" s="29"/>
      <c r="C111" s="29"/>
      <c r="D111" s="29"/>
      <c r="E111" s="27"/>
      <c r="F111" s="28"/>
      <c r="G111" s="27"/>
      <c r="H111" s="29"/>
      <c r="I111" s="29"/>
      <c r="J111" s="28"/>
      <c r="K111" s="30"/>
    </row>
    <row r="112" spans="1:11" x14ac:dyDescent="0.25">
      <c r="A112" s="31"/>
      <c r="B112" s="29"/>
      <c r="C112" s="29"/>
      <c r="D112" s="29"/>
      <c r="E112" s="27"/>
      <c r="F112" s="28"/>
      <c r="G112" s="27"/>
      <c r="H112" s="29"/>
      <c r="I112" s="29"/>
      <c r="J112" s="28"/>
      <c r="K112" s="30"/>
    </row>
    <row r="113" spans="1:11" x14ac:dyDescent="0.25">
      <c r="A113" s="31"/>
      <c r="B113" s="29"/>
      <c r="C113" s="29"/>
      <c r="D113" s="29"/>
      <c r="E113" s="27"/>
      <c r="F113" s="28"/>
      <c r="G113" s="27"/>
      <c r="H113" s="29"/>
      <c r="I113" s="29"/>
      <c r="J113" s="28"/>
      <c r="K113" s="30"/>
    </row>
    <row r="114" spans="1:11" x14ac:dyDescent="0.25">
      <c r="A114" s="31"/>
      <c r="B114" s="29"/>
      <c r="C114" s="29"/>
      <c r="D114" s="29"/>
      <c r="E114" s="27"/>
      <c r="F114" s="28"/>
      <c r="G114" s="27"/>
      <c r="H114" s="29"/>
      <c r="I114" s="29"/>
      <c r="J114" s="28"/>
      <c r="K114" s="29"/>
    </row>
    <row r="115" spans="1:11" x14ac:dyDescent="0.25">
      <c r="A115" s="31"/>
      <c r="B115" s="29"/>
      <c r="C115" s="29"/>
      <c r="D115" s="29"/>
      <c r="E115" s="27"/>
      <c r="F115" s="28"/>
      <c r="G115" s="27"/>
      <c r="H115" s="29"/>
      <c r="I115" s="29"/>
      <c r="J115" s="28"/>
      <c r="K115" s="29"/>
    </row>
    <row r="116" spans="1:11" x14ac:dyDescent="0.25">
      <c r="A116" s="31"/>
      <c r="B116" s="29"/>
      <c r="C116" s="29"/>
      <c r="D116" s="29"/>
      <c r="E116" s="27"/>
      <c r="F116" s="28"/>
      <c r="G116" s="27"/>
      <c r="H116" s="29"/>
      <c r="I116" s="29"/>
      <c r="J116" s="28"/>
      <c r="K116" s="29"/>
    </row>
    <row r="117" spans="1:11" x14ac:dyDescent="0.25">
      <c r="A117" s="31"/>
      <c r="B117" s="29"/>
      <c r="C117" s="29"/>
      <c r="D117" s="29"/>
      <c r="E117" s="27"/>
      <c r="F117" s="28"/>
      <c r="G117" s="27"/>
      <c r="H117" s="29"/>
      <c r="I117" s="29"/>
      <c r="J117" s="28"/>
      <c r="K117" s="29"/>
    </row>
    <row r="118" spans="1:11" x14ac:dyDescent="0.25">
      <c r="A118" s="31"/>
      <c r="B118" s="29"/>
      <c r="C118" s="29"/>
      <c r="D118" s="29"/>
      <c r="E118" s="27"/>
      <c r="F118" s="28"/>
      <c r="G118" s="27"/>
      <c r="H118" s="29"/>
      <c r="I118" s="29"/>
      <c r="J118" s="28"/>
      <c r="K118" s="29"/>
    </row>
    <row r="119" spans="1:11" x14ac:dyDescent="0.25">
      <c r="A119" s="31"/>
      <c r="B119" s="29"/>
      <c r="C119" s="29"/>
      <c r="D119" s="29"/>
      <c r="E119" s="27"/>
      <c r="F119" s="28"/>
      <c r="G119" s="27"/>
      <c r="H119" s="29"/>
      <c r="I119" s="29"/>
      <c r="J119" s="28"/>
      <c r="K119" s="29"/>
    </row>
    <row r="120" spans="1:11" x14ac:dyDescent="0.25">
      <c r="A120" s="29"/>
      <c r="B120" s="29"/>
      <c r="C120" s="29"/>
      <c r="D120" s="29"/>
      <c r="E120" s="27"/>
      <c r="F120" s="28"/>
      <c r="G120" s="27"/>
      <c r="H120" s="29"/>
      <c r="I120" s="29"/>
      <c r="J120" s="28"/>
      <c r="K120" s="29"/>
    </row>
    <row r="121" spans="1:11" x14ac:dyDescent="0.25">
      <c r="A121" s="31"/>
      <c r="B121" s="29"/>
      <c r="C121" s="29"/>
      <c r="D121" s="29"/>
      <c r="E121" s="27"/>
      <c r="F121" s="28"/>
      <c r="G121" s="27"/>
      <c r="H121" s="29"/>
      <c r="I121" s="29"/>
      <c r="J121" s="28"/>
      <c r="K121" s="29"/>
    </row>
    <row r="122" spans="1:11" x14ac:dyDescent="0.25">
      <c r="A122" s="31"/>
      <c r="B122" s="29"/>
      <c r="C122" s="29"/>
      <c r="D122" s="29"/>
      <c r="E122" s="27"/>
      <c r="F122" s="28"/>
      <c r="G122" s="27"/>
      <c r="H122" s="29"/>
      <c r="I122" s="29"/>
      <c r="J122" s="28"/>
      <c r="K122" s="29"/>
    </row>
    <row r="123" spans="1:11" x14ac:dyDescent="0.25">
      <c r="A123" s="31"/>
      <c r="B123" s="29"/>
      <c r="C123" s="29"/>
      <c r="D123" s="29"/>
      <c r="E123" s="27"/>
      <c r="F123" s="28"/>
      <c r="G123" s="27"/>
      <c r="H123" s="29"/>
      <c r="I123" s="29"/>
      <c r="J123" s="28"/>
      <c r="K123" s="29"/>
    </row>
    <row r="124" spans="1:11" x14ac:dyDescent="0.25">
      <c r="A124" s="31"/>
      <c r="B124" s="29"/>
      <c r="C124" s="29"/>
      <c r="D124" s="29"/>
      <c r="E124" s="27"/>
      <c r="F124" s="28"/>
      <c r="G124" s="27"/>
      <c r="H124" s="29"/>
      <c r="I124" s="29"/>
      <c r="J124" s="28"/>
      <c r="K124" s="29"/>
    </row>
    <row r="125" spans="1:11" x14ac:dyDescent="0.25">
      <c r="A125" s="31"/>
      <c r="B125" s="29"/>
      <c r="C125" s="29"/>
      <c r="D125" s="29"/>
      <c r="E125" s="27"/>
      <c r="F125" s="28"/>
      <c r="G125" s="27"/>
      <c r="H125" s="29"/>
      <c r="I125" s="29"/>
      <c r="J125" s="28"/>
      <c r="K125" s="29"/>
    </row>
    <row r="126" spans="1:11" x14ac:dyDescent="0.25">
      <c r="A126" s="31"/>
      <c r="B126" s="29"/>
      <c r="C126" s="29"/>
      <c r="D126" s="29"/>
      <c r="E126" s="27"/>
      <c r="F126" s="28"/>
      <c r="G126" s="27"/>
      <c r="H126" s="29"/>
      <c r="I126" s="29"/>
      <c r="J126" s="28"/>
      <c r="K126" s="29"/>
    </row>
    <row r="127" spans="1:11" x14ac:dyDescent="0.25">
      <c r="A127" s="31"/>
      <c r="B127" s="29"/>
      <c r="C127" s="29"/>
      <c r="D127" s="29"/>
      <c r="E127" s="27"/>
      <c r="F127" s="28"/>
      <c r="G127" s="27"/>
      <c r="H127" s="29"/>
      <c r="I127" s="29"/>
      <c r="J127" s="28"/>
      <c r="K127" s="29"/>
    </row>
    <row r="128" spans="1:11" x14ac:dyDescent="0.25">
      <c r="A128" s="31"/>
      <c r="B128" s="29"/>
      <c r="C128" s="29"/>
      <c r="D128" s="29"/>
      <c r="E128" s="27"/>
      <c r="F128" s="28"/>
      <c r="G128" s="27"/>
      <c r="H128" s="29"/>
      <c r="I128" s="29"/>
      <c r="J128" s="28"/>
      <c r="K128" s="29"/>
    </row>
    <row r="129" spans="1:11" x14ac:dyDescent="0.25">
      <c r="A129" s="31"/>
      <c r="B129" s="29"/>
      <c r="C129" s="29"/>
      <c r="D129" s="29"/>
      <c r="E129" s="27"/>
      <c r="F129" s="28"/>
      <c r="G129" s="27"/>
      <c r="H129" s="29"/>
      <c r="I129" s="29"/>
      <c r="J129" s="28"/>
      <c r="K129" s="29"/>
    </row>
    <row r="130" spans="1:11" x14ac:dyDescent="0.25">
      <c r="A130" s="31"/>
      <c r="B130" s="29"/>
      <c r="C130" s="29"/>
      <c r="D130" s="29"/>
      <c r="E130" s="27"/>
      <c r="F130" s="28"/>
      <c r="G130" s="27"/>
      <c r="H130" s="29"/>
      <c r="I130" s="29"/>
      <c r="J130" s="28"/>
      <c r="K130" s="29"/>
    </row>
    <row r="131" spans="1:11" x14ac:dyDescent="0.25">
      <c r="A131" s="31"/>
      <c r="B131" s="29"/>
      <c r="C131" s="29"/>
      <c r="D131" s="29"/>
      <c r="E131" s="27"/>
      <c r="F131" s="28"/>
      <c r="G131" s="27"/>
      <c r="H131" s="29"/>
      <c r="I131" s="29"/>
      <c r="J131" s="28"/>
      <c r="K131" s="29"/>
    </row>
    <row r="132" spans="1:11" x14ac:dyDescent="0.25">
      <c r="A132" s="31"/>
      <c r="B132" s="29"/>
      <c r="C132" s="29"/>
      <c r="D132" s="29"/>
      <c r="E132" s="27"/>
      <c r="F132" s="28"/>
      <c r="G132" s="29"/>
      <c r="H132" s="29"/>
      <c r="I132" s="29"/>
      <c r="J132" s="28"/>
      <c r="K132" s="29"/>
    </row>
    <row r="133" spans="1:11" x14ac:dyDescent="0.25">
      <c r="A133" s="31"/>
      <c r="B133" s="29"/>
      <c r="C133" s="29"/>
      <c r="D133" s="29"/>
      <c r="E133" s="27"/>
      <c r="F133" s="28"/>
      <c r="G133" s="29"/>
      <c r="H133" s="29"/>
      <c r="I133" s="29"/>
      <c r="J133" s="28"/>
      <c r="K133" s="29"/>
    </row>
    <row r="134" spans="1:11" x14ac:dyDescent="0.25">
      <c r="A134" s="31"/>
      <c r="B134" s="29"/>
      <c r="C134" s="29"/>
      <c r="D134" s="29"/>
      <c r="E134" s="27"/>
      <c r="F134" s="28"/>
      <c r="G134" s="29"/>
      <c r="H134" s="29"/>
      <c r="I134" s="29"/>
      <c r="J134" s="28"/>
      <c r="K134" s="29"/>
    </row>
    <row r="135" spans="1:11" x14ac:dyDescent="0.25">
      <c r="A135" s="31"/>
      <c r="B135" s="29"/>
      <c r="C135" s="29"/>
      <c r="D135" s="29"/>
      <c r="E135" s="27"/>
      <c r="F135" s="28"/>
      <c r="G135" s="29"/>
      <c r="H135" s="29"/>
      <c r="I135" s="29"/>
      <c r="J135" s="28"/>
      <c r="K135" s="29"/>
    </row>
    <row r="136" spans="1:11" x14ac:dyDescent="0.25">
      <c r="A136" s="31"/>
      <c r="B136" s="29"/>
      <c r="C136" s="29"/>
      <c r="D136" s="29"/>
      <c r="E136" s="27"/>
      <c r="F136" s="28"/>
      <c r="G136" s="29"/>
      <c r="H136" s="29"/>
      <c r="I136" s="29"/>
      <c r="J136" s="28"/>
      <c r="K136" s="29"/>
    </row>
    <row r="137" spans="1:11" x14ac:dyDescent="0.25">
      <c r="A137" s="31"/>
      <c r="B137" s="29"/>
      <c r="C137" s="29"/>
      <c r="D137" s="29"/>
      <c r="E137" s="27"/>
      <c r="F137" s="28"/>
      <c r="G137" s="29"/>
      <c r="H137" s="29"/>
      <c r="I137" s="29"/>
      <c r="J137" s="28"/>
      <c r="K137" s="29"/>
    </row>
    <row r="138" spans="1:11" x14ac:dyDescent="0.25">
      <c r="A138" s="31"/>
      <c r="B138" s="29"/>
      <c r="C138" s="29"/>
      <c r="D138" s="29"/>
      <c r="E138" s="27"/>
      <c r="F138" s="28"/>
      <c r="G138" s="29"/>
      <c r="H138" s="29"/>
      <c r="I138" s="29"/>
      <c r="J138" s="28"/>
      <c r="K138" s="29"/>
    </row>
    <row r="139" spans="1:11" x14ac:dyDescent="0.25">
      <c r="A139" s="31"/>
      <c r="B139" s="29"/>
      <c r="C139" s="29"/>
      <c r="D139" s="29"/>
      <c r="E139" s="27"/>
      <c r="F139" s="28"/>
      <c r="G139" s="29"/>
      <c r="H139" s="29"/>
      <c r="I139" s="29"/>
      <c r="J139" s="28"/>
      <c r="K139" s="29"/>
    </row>
    <row r="140" spans="1:11" x14ac:dyDescent="0.25">
      <c r="A140" s="31"/>
      <c r="B140" s="29"/>
      <c r="C140" s="29"/>
      <c r="D140" s="29"/>
      <c r="E140" s="27"/>
      <c r="F140" s="28"/>
      <c r="G140" s="29"/>
      <c r="H140" s="29"/>
      <c r="I140" s="29"/>
      <c r="J140" s="28"/>
      <c r="K140" s="29"/>
    </row>
    <row r="141" spans="1:11" x14ac:dyDescent="0.25">
      <c r="A141" s="31"/>
      <c r="B141" s="29"/>
      <c r="C141" s="29"/>
      <c r="D141" s="29"/>
      <c r="E141" s="27"/>
      <c r="F141" s="28"/>
      <c r="G141" s="29"/>
      <c r="H141" s="29"/>
      <c r="I141" s="29"/>
      <c r="J141" s="28"/>
      <c r="K141" s="29"/>
    </row>
    <row r="142" spans="1:11" x14ac:dyDescent="0.25">
      <c r="A142" s="31"/>
      <c r="B142" s="29"/>
      <c r="C142" s="29"/>
      <c r="D142" s="29"/>
      <c r="E142" s="27"/>
      <c r="F142" s="28"/>
      <c r="G142" s="29"/>
      <c r="H142" s="29"/>
      <c r="I142" s="29"/>
      <c r="J142" s="28"/>
      <c r="K142" s="29"/>
    </row>
    <row r="143" spans="1:11" x14ac:dyDescent="0.25">
      <c r="A143" s="31"/>
      <c r="B143" s="29"/>
      <c r="C143" s="29"/>
      <c r="D143" s="29"/>
      <c r="E143" s="27"/>
      <c r="F143" s="28"/>
      <c r="G143" s="29"/>
      <c r="H143" s="29"/>
      <c r="I143" s="29"/>
      <c r="J143" s="28"/>
      <c r="K143" s="29"/>
    </row>
    <row r="144" spans="1:11" x14ac:dyDescent="0.25">
      <c r="A144" s="31"/>
      <c r="B144" s="29"/>
      <c r="C144" s="29"/>
      <c r="D144" s="29"/>
      <c r="E144" s="27"/>
      <c r="F144" s="28"/>
      <c r="G144" s="29"/>
      <c r="H144" s="29"/>
      <c r="I144" s="29"/>
      <c r="J144" s="28"/>
      <c r="K144" s="29"/>
    </row>
    <row r="145" spans="1:11" x14ac:dyDescent="0.25">
      <c r="A145" s="31"/>
      <c r="B145" s="29"/>
      <c r="C145" s="29"/>
      <c r="D145" s="29"/>
      <c r="E145" s="27"/>
      <c r="F145" s="28"/>
      <c r="G145" s="29"/>
      <c r="H145" s="29"/>
      <c r="I145" s="29"/>
      <c r="J145" s="28"/>
      <c r="K145" s="29"/>
    </row>
    <row r="146" spans="1:11" x14ac:dyDescent="0.25">
      <c r="A146" s="31"/>
      <c r="B146" s="29"/>
      <c r="C146" s="29"/>
      <c r="D146" s="29"/>
      <c r="E146" s="27"/>
      <c r="F146" s="28"/>
      <c r="G146" s="29"/>
      <c r="H146" s="29"/>
      <c r="I146" s="29"/>
      <c r="J146" s="28"/>
      <c r="K146" s="29"/>
    </row>
    <row r="147" spans="1:11" x14ac:dyDescent="0.25">
      <c r="A147" s="31"/>
      <c r="B147" s="29"/>
      <c r="C147" s="29"/>
      <c r="D147" s="29"/>
      <c r="E147" s="27"/>
      <c r="F147" s="28"/>
      <c r="G147" s="29"/>
      <c r="H147" s="29"/>
      <c r="I147" s="29"/>
      <c r="J147" s="28"/>
      <c r="K147" s="29"/>
    </row>
    <row r="148" spans="1:11" x14ac:dyDescent="0.25">
      <c r="A148" s="31"/>
      <c r="B148" s="29"/>
      <c r="C148" s="29"/>
      <c r="D148" s="29"/>
      <c r="E148" s="27"/>
      <c r="F148" s="28"/>
      <c r="G148" s="29"/>
      <c r="H148" s="29"/>
      <c r="I148" s="29"/>
      <c r="J148" s="28"/>
      <c r="K148" s="29"/>
    </row>
    <row r="149" spans="1:11" x14ac:dyDescent="0.25">
      <c r="A149" s="31"/>
      <c r="B149" s="29"/>
      <c r="C149" s="29"/>
      <c r="D149" s="29"/>
      <c r="E149" s="27"/>
      <c r="F149" s="28"/>
      <c r="G149" s="29"/>
      <c r="H149" s="29"/>
      <c r="I149" s="29"/>
      <c r="J149" s="28"/>
      <c r="K149" s="29"/>
    </row>
    <row r="150" spans="1:11" x14ac:dyDescent="0.25">
      <c r="A150" s="31"/>
      <c r="B150" s="29"/>
      <c r="C150" s="29"/>
      <c r="D150" s="29"/>
      <c r="E150" s="27"/>
      <c r="F150" s="28"/>
      <c r="G150" s="29"/>
      <c r="H150" s="29"/>
      <c r="I150" s="29"/>
      <c r="J150" s="28"/>
      <c r="K150" s="29"/>
    </row>
    <row r="151" spans="1:11" x14ac:dyDescent="0.25">
      <c r="A151" s="31"/>
      <c r="B151" s="29"/>
      <c r="C151" s="29"/>
      <c r="D151" s="29"/>
      <c r="E151" s="27"/>
      <c r="F151" s="28"/>
      <c r="G151" s="29"/>
      <c r="H151" s="29"/>
      <c r="I151" s="29"/>
      <c r="J151" s="28"/>
      <c r="K151" s="29"/>
    </row>
    <row r="152" spans="1:11" x14ac:dyDescent="0.25">
      <c r="A152" s="31"/>
      <c r="B152" s="29"/>
      <c r="C152" s="29"/>
      <c r="D152" s="29"/>
      <c r="E152" s="27"/>
      <c r="F152" s="28"/>
      <c r="G152" s="29"/>
      <c r="H152" s="29"/>
      <c r="I152" s="29"/>
      <c r="J152" s="28"/>
      <c r="K152" s="29"/>
    </row>
    <row r="153" spans="1:11" x14ac:dyDescent="0.25">
      <c r="A153" s="31"/>
      <c r="B153" s="29"/>
      <c r="C153" s="29"/>
      <c r="D153" s="29"/>
      <c r="E153" s="27"/>
      <c r="F153" s="28"/>
      <c r="G153" s="29"/>
      <c r="H153" s="29"/>
      <c r="I153" s="29"/>
      <c r="J153" s="28"/>
      <c r="K153" s="29"/>
    </row>
    <row r="154" spans="1:11" x14ac:dyDescent="0.25">
      <c r="A154" s="31"/>
      <c r="B154" s="29"/>
      <c r="C154" s="29"/>
      <c r="D154" s="29"/>
      <c r="E154" s="27"/>
      <c r="F154" s="28"/>
      <c r="G154" s="29"/>
      <c r="H154" s="29"/>
      <c r="I154" s="29"/>
      <c r="J154" s="28"/>
      <c r="K154" s="29"/>
    </row>
    <row r="155" spans="1:11" x14ac:dyDescent="0.25">
      <c r="A155" s="31"/>
      <c r="B155" s="29"/>
      <c r="C155" s="29"/>
      <c r="D155" s="29"/>
      <c r="E155" s="27"/>
      <c r="F155" s="28"/>
      <c r="G155" s="29"/>
      <c r="H155" s="29"/>
      <c r="I155" s="29"/>
      <c r="J155" s="28"/>
      <c r="K155" s="29"/>
    </row>
    <row r="156" spans="1:11" x14ac:dyDescent="0.25">
      <c r="A156" s="31"/>
      <c r="B156" s="29"/>
      <c r="C156" s="29"/>
      <c r="D156" s="29"/>
      <c r="E156" s="27"/>
      <c r="F156" s="28"/>
      <c r="G156" s="29"/>
      <c r="H156" s="29"/>
      <c r="I156" s="29"/>
      <c r="J156" s="28"/>
      <c r="K156" s="29"/>
    </row>
    <row r="157" spans="1:11" x14ac:dyDescent="0.25">
      <c r="A157" s="31"/>
      <c r="B157" s="29"/>
      <c r="C157" s="29"/>
      <c r="D157" s="29"/>
      <c r="E157" s="27"/>
      <c r="F157" s="28"/>
      <c r="G157" s="29"/>
      <c r="H157" s="29"/>
      <c r="I157" s="29"/>
      <c r="J157" s="28"/>
      <c r="K157" s="29"/>
    </row>
    <row r="158" spans="1:11" x14ac:dyDescent="0.25">
      <c r="A158" s="31"/>
      <c r="B158" s="29"/>
      <c r="C158" s="29"/>
      <c r="D158" s="29"/>
      <c r="E158" s="27"/>
      <c r="F158" s="28"/>
      <c r="G158" s="29"/>
      <c r="H158" s="29"/>
      <c r="I158" s="29"/>
      <c r="J158" s="28"/>
      <c r="K158" s="29"/>
    </row>
    <row r="159" spans="1:11" x14ac:dyDescent="0.25">
      <c r="A159" s="31"/>
      <c r="B159" s="29"/>
      <c r="C159" s="29"/>
      <c r="D159" s="29"/>
      <c r="E159" s="27"/>
      <c r="F159" s="28"/>
      <c r="G159" s="29"/>
      <c r="H159" s="29"/>
      <c r="I159" s="29"/>
      <c r="J159" s="28"/>
      <c r="K159" s="29"/>
    </row>
    <row r="160" spans="1:11" x14ac:dyDescent="0.25">
      <c r="A160" s="31"/>
      <c r="B160" s="29"/>
      <c r="C160" s="29"/>
      <c r="D160" s="29"/>
      <c r="E160" s="27"/>
      <c r="F160" s="28"/>
      <c r="G160" s="29"/>
      <c r="H160" s="29"/>
      <c r="I160" s="29"/>
      <c r="J160" s="28"/>
      <c r="K160" s="29"/>
    </row>
    <row r="161" spans="1:11" x14ac:dyDescent="0.25">
      <c r="A161" s="31"/>
      <c r="B161" s="29"/>
      <c r="C161" s="29"/>
      <c r="D161" s="29"/>
      <c r="E161" s="27"/>
      <c r="F161" s="28"/>
      <c r="G161" s="29"/>
      <c r="H161" s="29"/>
      <c r="I161" s="29"/>
      <c r="J161" s="28"/>
      <c r="K161" s="29"/>
    </row>
    <row r="162" spans="1:11" x14ac:dyDescent="0.25">
      <c r="A162" s="31"/>
      <c r="B162" s="29"/>
      <c r="C162" s="29"/>
      <c r="D162" s="29"/>
      <c r="E162" s="27"/>
      <c r="F162" s="28"/>
      <c r="G162" s="29"/>
      <c r="H162" s="29"/>
      <c r="I162" s="29"/>
      <c r="J162" s="28"/>
      <c r="K162" s="29"/>
    </row>
    <row r="163" spans="1:11" x14ac:dyDescent="0.25">
      <c r="A163" s="32"/>
      <c r="E163" s="27"/>
      <c r="F163" s="28"/>
      <c r="I163" s="29"/>
      <c r="J163" s="28"/>
    </row>
    <row r="164" spans="1:11" x14ac:dyDescent="0.25">
      <c r="A164" s="32"/>
      <c r="E164" s="27"/>
      <c r="F164" s="28"/>
      <c r="I164" s="29"/>
      <c r="J164" s="28"/>
    </row>
    <row r="165" spans="1:11" x14ac:dyDescent="0.25">
      <c r="A165" s="32"/>
      <c r="E165" s="27"/>
      <c r="F165" s="28"/>
      <c r="I165" s="29"/>
      <c r="J165" s="28"/>
    </row>
    <row r="166" spans="1:11" x14ac:dyDescent="0.25">
      <c r="A166" s="32"/>
      <c r="E166" s="27"/>
      <c r="F166" s="28"/>
      <c r="I166" s="29"/>
      <c r="J166" s="28"/>
    </row>
    <row r="167" spans="1:11" x14ac:dyDescent="0.25">
      <c r="A167" s="32"/>
      <c r="E167" s="27"/>
      <c r="F167" s="28"/>
      <c r="I167" s="29"/>
      <c r="J167" s="28"/>
    </row>
    <row r="168" spans="1:11" x14ac:dyDescent="0.25">
      <c r="A168" s="32"/>
      <c r="E168" s="27"/>
      <c r="F168" s="28"/>
      <c r="I168" s="29"/>
      <c r="J168" s="28"/>
    </row>
    <row r="169" spans="1:11" x14ac:dyDescent="0.25">
      <c r="A169" s="32"/>
      <c r="E169" s="27"/>
      <c r="F169" s="28"/>
      <c r="I169" s="29"/>
      <c r="J169" s="28"/>
    </row>
    <row r="170" spans="1:11" x14ac:dyDescent="0.25">
      <c r="A170" s="32"/>
      <c r="E170" s="27"/>
      <c r="F170" s="28"/>
      <c r="I170" s="29"/>
      <c r="J170" s="28"/>
    </row>
    <row r="171" spans="1:11" x14ac:dyDescent="0.25">
      <c r="A171" s="32"/>
      <c r="E171" s="27"/>
      <c r="F171" s="28"/>
      <c r="I171" s="29"/>
      <c r="J171" s="28"/>
    </row>
    <row r="172" spans="1:11" x14ac:dyDescent="0.25">
      <c r="A172" s="32"/>
      <c r="E172" s="27"/>
      <c r="F172" s="28"/>
      <c r="I172" s="29"/>
      <c r="J172" s="28"/>
    </row>
    <row r="173" spans="1:11" x14ac:dyDescent="0.25">
      <c r="A173" s="32"/>
      <c r="E173" s="27"/>
      <c r="F173" s="28"/>
      <c r="I173" s="29"/>
      <c r="J173" s="28"/>
      <c r="K173" s="32"/>
    </row>
    <row r="174" spans="1:11" x14ac:dyDescent="0.25">
      <c r="E174" s="27"/>
      <c r="F174" s="28"/>
      <c r="I174" s="29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 334 AGOSTO</vt:lpstr>
      <vt:lpstr>F 334 SEPTIEMBRE</vt:lpstr>
      <vt:lpstr>F 334 OCTUBRE</vt:lpstr>
      <vt:lpstr>F 334 NOVIEMBRE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2021-09-09T13:49:26Z</dcterms:created>
  <dcterms:modified xsi:type="dcterms:W3CDTF">2021-09-09T14:22:33Z</dcterms:modified>
</cp:coreProperties>
</file>